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codeName="ThisWorkbook"/>
  <mc:AlternateContent xmlns:mc="http://schemas.openxmlformats.org/markup-compatibility/2006">
    <mc:Choice Requires="x15">
      <x15ac:absPath xmlns:x15ac="http://schemas.microsoft.com/office/spreadsheetml/2010/11/ac" url="\\POMAK6\PomakDoc\AK\0. Strilam\Knin\"/>
    </mc:Choice>
  </mc:AlternateContent>
  <xr:revisionPtr revIDLastSave="0" documentId="13_ncr:1_{0B471B4A-52BD-4E04-B2C8-E8B750C8F576}" xr6:coauthVersionLast="47" xr6:coauthVersionMax="47" xr10:uidLastSave="{00000000-0000-0000-0000-000000000000}"/>
  <bookViews>
    <workbookView xWindow="1560" yWindow="1560" windowWidth="32355" windowHeight="19680" activeTab="7" xr2:uid="{00000000-000D-0000-FFFF-FFFF00000000}"/>
  </bookViews>
  <sheets>
    <sheet name="Naslovna" sheetId="23" r:id="rId1"/>
    <sheet name="0.Nulto stanje" sheetId="22" r:id="rId2"/>
    <sheet name="1.NT i  NUS-a" sheetId="17" r:id="rId3"/>
    <sheet name="PRILOZI" sheetId="16" r:id="rId4"/>
    <sheet name="2.Otkrivanje i sanacija propust" sheetId="14" r:id="rId5"/>
    <sheet name="3.Oprema" sheetId="18" r:id="rId6"/>
    <sheet name="4.Teh zaštita objekata" sheetId="19" r:id="rId7"/>
    <sheet name="5.Zavrsno stanje" sheetId="20" r:id="rId8"/>
    <sheet name="Rekapitulacija" sheetId="21" r:id="rId9"/>
    <sheet name="Module2" sheetId="11" state="hidden" r:id="rId10"/>
    <sheet name="Module3" sheetId="12" state="hidden" r:id="rId11"/>
    <sheet name="Module4" sheetId="13" state="hidden" r:id="rId12"/>
  </sheets>
  <externalReferences>
    <externalReference r:id="rId13"/>
    <externalReference r:id="rId14"/>
  </externalReferences>
  <definedNames>
    <definedName name="_xlnm._FilterDatabase" localSheetId="2" hidden="1">'1.NT i  NUS-a'!$A$2:$F$1039</definedName>
    <definedName name="_xlnm._FilterDatabase" localSheetId="3" hidden="1">PRILOZI!$A$1:$D$764</definedName>
    <definedName name="_xlnm.Print_Titles" localSheetId="1">'0.Nulto stanje'!$2:$2</definedName>
    <definedName name="_xlnm.Print_Titles" localSheetId="2">'1.NT i  NUS-a'!$2:$2</definedName>
    <definedName name="_xlnm.Print_Titles" localSheetId="4">'2.Otkrivanje i sanacija propust'!$2:$2</definedName>
    <definedName name="_xlnm.Print_Titles" localSheetId="5">'3.Oprema'!$2:$2</definedName>
    <definedName name="_xlnm.Print_Titles" localSheetId="6">'4.Teh zaštita objekata'!$2:$2</definedName>
    <definedName name="_xlnm.Print_Titles" localSheetId="7">'5.Zavrsno stanje'!$2:$2</definedName>
    <definedName name="_xlnm.Print_Titles" localSheetId="3">PRILOZI!$1:$1</definedName>
    <definedName name="_xlnm.Print_Titles" localSheetId="8">Rekapitulacija!$2:$2</definedName>
    <definedName name="kel" localSheetId="0">'[1]1.NT i  NUS-a'!$L$2</definedName>
    <definedName name="kel">'[2]1.NT i  NUS-a'!$L$2</definedName>
    <definedName name="kel_or" localSheetId="0">'[1]1.NT i  NUS-a'!$M$2</definedName>
    <definedName name="kel_or">'[2]1.NT i  NUS-a'!$M$2</definedName>
    <definedName name="kg" localSheetId="0">'[1]1.NT i  NUS-a'!$O$2</definedName>
    <definedName name="kg">'[2]1.NT i  NUS-a'!$O$2</definedName>
    <definedName name="ks" localSheetId="0">'[1]1.NT i  NUS-a'!$N$2</definedName>
    <definedName name="ks">'[2]1.NT i  NUS-a'!$N$2</definedName>
    <definedName name="p_a">[2]PRILOZI!$F$2</definedName>
    <definedName name="p_b">[2]PRILOZI!$F$20</definedName>
    <definedName name="p_c">[2]PRILOZI!$F$39</definedName>
    <definedName name="p_d">[2]PRILOZI!$F$106</definedName>
    <definedName name="p_e">[2]PRILOZI!$F$173</definedName>
    <definedName name="p_f">[2]PRILOZI!$F$192</definedName>
    <definedName name="p_g">[2]PRILOZI!$F$211</definedName>
    <definedName name="p_h">[2]PRILOZI!$F$278</definedName>
    <definedName name="p_i">[2]PRILOZI!$F$345</definedName>
    <definedName name="p_j">[2]PRILOZI!$F$441</definedName>
    <definedName name="p_k">[2]PRILOZI!$F$441</definedName>
    <definedName name="p_l">[2]PRILOZI!$F$489</definedName>
    <definedName name="p_m">[2]PRILOZI!$F$556</definedName>
    <definedName name="p_n">[2]PRILOZI!$F$663</definedName>
    <definedName name="_xlnm.Print_Area" localSheetId="1">'0.Nulto stanje'!$A$2:$F$18</definedName>
    <definedName name="_xlnm.Print_Area" localSheetId="2">'1.NT i  NUS-a'!$A$2:$F$1039</definedName>
    <definedName name="_xlnm.Print_Area" localSheetId="4">'2.Otkrivanje i sanacija propust'!$A$2:$F$107</definedName>
    <definedName name="_xlnm.Print_Area" localSheetId="5">'3.Oprema'!$A$2:$F$11</definedName>
    <definedName name="_xlnm.Print_Area" localSheetId="6">'4.Teh zaštita objekata'!$A$2:$F$15</definedName>
    <definedName name="_xlnm.Print_Area" localSheetId="7">'5.Zavrsno stanje'!$A$2:$F$11</definedName>
    <definedName name="_xlnm.Print_Area" localSheetId="0">Naslovna!$A$2:$F$28</definedName>
    <definedName name="_xlnm.Print_Area" localSheetId="3">PRILOZI!$A$1:$D$764</definedName>
    <definedName name="_xlnm.Print_Area" localSheetId="8">Rekapitulacija!$A$2:$C$27</definedName>
  </definedNames>
  <calcPr calcId="191029" fullPrecision="0"/>
</workbook>
</file>

<file path=xl/calcChain.xml><?xml version="1.0" encoding="utf-8"?>
<calcChain xmlns="http://schemas.openxmlformats.org/spreadsheetml/2006/main">
  <c r="F9" i="20" l="1"/>
  <c r="F7" i="20"/>
  <c r="F6" i="20"/>
  <c r="F13" i="19"/>
  <c r="F9" i="18"/>
  <c r="F106" i="14"/>
  <c r="F772" i="17"/>
  <c r="F771" i="17"/>
  <c r="F770" i="17"/>
  <c r="F769" i="17"/>
  <c r="F768" i="17"/>
  <c r="F767" i="17"/>
  <c r="F766" i="17"/>
  <c r="F817" i="17" l="1"/>
  <c r="F874" i="17"/>
  <c r="F873" i="17"/>
  <c r="F872" i="17"/>
  <c r="F1003" i="17"/>
  <c r="F1002" i="17"/>
  <c r="F1001" i="17"/>
  <c r="F1000" i="17"/>
  <c r="F999" i="17"/>
  <c r="F998" i="17"/>
  <c r="F997" i="17"/>
  <c r="F996" i="17"/>
  <c r="F995" i="17"/>
  <c r="F994" i="17"/>
  <c r="F993" i="17"/>
  <c r="F992" i="17"/>
  <c r="F991" i="17"/>
  <c r="F990" i="17"/>
  <c r="F989" i="17"/>
  <c r="F988" i="17"/>
  <c r="F987" i="17"/>
  <c r="F986" i="17"/>
  <c r="F985" i="17"/>
  <c r="F984" i="17"/>
  <c r="F983" i="17"/>
  <c r="F982" i="17"/>
  <c r="F981" i="17"/>
  <c r="F980" i="17"/>
  <c r="F979" i="17"/>
  <c r="F978" i="17"/>
  <c r="F977" i="17"/>
  <c r="F976" i="17"/>
  <c r="F975" i="17"/>
  <c r="F974" i="17"/>
  <c r="F973" i="17"/>
  <c r="F972" i="17"/>
  <c r="F971" i="17"/>
  <c r="F970" i="17"/>
  <c r="F969" i="17"/>
  <c r="F968" i="17"/>
  <c r="F967" i="17"/>
  <c r="F966" i="17"/>
  <c r="F965" i="17"/>
  <c r="F964" i="17"/>
  <c r="F963" i="17"/>
  <c r="F962" i="17"/>
  <c r="F961" i="17"/>
  <c r="F960" i="17"/>
  <c r="F959" i="17"/>
  <c r="F958" i="17"/>
  <c r="F957" i="17"/>
  <c r="F956" i="17"/>
  <c r="F955" i="17"/>
  <c r="F954" i="17"/>
  <c r="F953" i="17"/>
  <c r="F952" i="17"/>
  <c r="F951" i="17"/>
  <c r="F950" i="17"/>
  <c r="F949" i="17"/>
  <c r="F948" i="17"/>
  <c r="F947" i="17"/>
  <c r="F946" i="17"/>
  <c r="F945" i="17"/>
  <c r="F944" i="17"/>
  <c r="F943" i="17"/>
  <c r="F850" i="17"/>
  <c r="F849" i="17"/>
  <c r="F848" i="17"/>
  <c r="F847" i="17"/>
  <c r="F846" i="17"/>
  <c r="F845" i="17"/>
  <c r="F844" i="17"/>
  <c r="F843" i="17"/>
  <c r="F842" i="17"/>
  <c r="F841" i="17"/>
  <c r="F840" i="17"/>
  <c r="F839" i="17"/>
  <c r="F838" i="17"/>
  <c r="F837" i="17"/>
  <c r="F836" i="17"/>
  <c r="F835" i="17"/>
  <c r="F834" i="17"/>
  <c r="F833" i="17"/>
  <c r="F832" i="17"/>
  <c r="F831" i="17"/>
  <c r="F830" i="17"/>
  <c r="F829" i="17"/>
  <c r="F828" i="17"/>
  <c r="F827" i="17"/>
  <c r="F826" i="17"/>
  <c r="F825" i="17"/>
  <c r="F824" i="17"/>
  <c r="F823" i="17"/>
  <c r="F822" i="17"/>
  <c r="F821" i="17"/>
  <c r="F820" i="17"/>
  <c r="F819" i="17"/>
  <c r="F818" i="17"/>
  <c r="F816" i="17"/>
  <c r="F815" i="17"/>
  <c r="F814" i="17"/>
  <c r="F813" i="17"/>
  <c r="F877" i="17"/>
  <c r="F876" i="17"/>
  <c r="F875" i="17"/>
  <c r="F871" i="17"/>
  <c r="F870" i="17"/>
  <c r="F869" i="17"/>
  <c r="F868" i="17"/>
  <c r="F867" i="17"/>
  <c r="F866" i="17"/>
  <c r="F865" i="17"/>
  <c r="F864" i="17"/>
  <c r="F863" i="17"/>
  <c r="F862" i="17"/>
  <c r="F861" i="17"/>
  <c r="F860" i="17"/>
  <c r="F859" i="17"/>
  <c r="F858" i="17"/>
  <c r="F857" i="17"/>
  <c r="F856" i="17"/>
  <c r="F855" i="17"/>
  <c r="F854" i="17"/>
  <c r="F853" i="17"/>
  <c r="F852" i="17"/>
  <c r="F851" i="17"/>
  <c r="F115" i="17"/>
  <c r="F114" i="17"/>
  <c r="F113" i="17"/>
  <c r="F112" i="17"/>
  <c r="F111" i="17"/>
  <c r="F110" i="17"/>
  <c r="F109" i="17"/>
  <c r="F1010" i="17"/>
  <c r="F1009" i="17"/>
  <c r="F1008" i="17"/>
  <c r="F1007" i="17"/>
  <c r="F1006" i="17"/>
  <c r="F1005" i="17"/>
  <c r="F1004" i="17"/>
  <c r="F884" i="17"/>
  <c r="F883" i="17"/>
  <c r="F882" i="17"/>
  <c r="F881" i="17"/>
  <c r="F880" i="17"/>
  <c r="F879" i="17"/>
  <c r="F878" i="17"/>
  <c r="F671" i="17"/>
  <c r="F670" i="17"/>
  <c r="F669" i="17"/>
  <c r="F668" i="17"/>
  <c r="F667" i="17"/>
  <c r="F666" i="17"/>
  <c r="F665" i="17"/>
  <c r="F595" i="17"/>
  <c r="F594" i="17"/>
  <c r="F593" i="17"/>
  <c r="F592" i="17"/>
  <c r="F591" i="17"/>
  <c r="F590" i="17"/>
  <c r="F589" i="17"/>
  <c r="F538" i="17"/>
  <c r="F537" i="17"/>
  <c r="F536" i="17"/>
  <c r="F535" i="17"/>
  <c r="F534" i="17"/>
  <c r="F533" i="17"/>
  <c r="F532" i="17"/>
  <c r="F462" i="17"/>
  <c r="F461" i="17"/>
  <c r="F460" i="17"/>
  <c r="F459" i="17"/>
  <c r="F458" i="17"/>
  <c r="F457" i="17"/>
  <c r="F456" i="17"/>
  <c r="F379" i="17"/>
  <c r="F378" i="17"/>
  <c r="F377" i="17"/>
  <c r="F376" i="17"/>
  <c r="F375" i="17"/>
  <c r="F374" i="17"/>
  <c r="F373" i="17"/>
  <c r="F210" i="17"/>
  <c r="F209" i="17"/>
  <c r="F208" i="17"/>
  <c r="F211" i="17"/>
  <c r="F207" i="17"/>
  <c r="F206" i="17"/>
  <c r="F169" i="17"/>
  <c r="F168" i="17"/>
  <c r="F167" i="17"/>
  <c r="F166" i="17"/>
  <c r="F165" i="17"/>
  <c r="F372" i="17"/>
  <c r="F205" i="17"/>
  <c r="F97" i="14"/>
  <c r="F98" i="14"/>
  <c r="F99" i="14"/>
  <c r="F100" i="14"/>
  <c r="F101" i="14"/>
  <c r="F102" i="14"/>
  <c r="F103" i="14"/>
  <c r="F104" i="14"/>
  <c r="F96" i="14"/>
  <c r="F95" i="14"/>
  <c r="F27" i="14"/>
  <c r="F1034" i="17"/>
  <c r="F1033" i="17"/>
  <c r="F1032" i="17"/>
  <c r="F1031" i="17"/>
  <c r="F1030" i="17"/>
  <c r="F1029" i="17"/>
  <c r="F1028" i="17"/>
  <c r="F1027" i="17"/>
  <c r="F1026" i="17"/>
  <c r="F1025" i="17"/>
  <c r="F1024" i="17"/>
  <c r="F1023" i="17"/>
  <c r="F1022" i="17"/>
  <c r="F1021" i="17"/>
  <c r="F1020" i="17"/>
  <c r="F1019" i="17"/>
  <c r="F1018" i="17"/>
  <c r="F1017" i="17"/>
  <c r="F1016" i="17"/>
  <c r="F1015" i="17"/>
  <c r="F1014" i="17"/>
  <c r="F1013" i="17"/>
  <c r="F1012" i="17"/>
  <c r="F1011" i="17"/>
  <c r="F905" i="17"/>
  <c r="F904" i="17"/>
  <c r="F903" i="17"/>
  <c r="F902" i="17"/>
  <c r="F901" i="17"/>
  <c r="F900" i="17"/>
  <c r="F899" i="17"/>
  <c r="F898" i="17"/>
  <c r="F897" i="17"/>
  <c r="F896" i="17"/>
  <c r="F895" i="17"/>
  <c r="F894" i="17"/>
  <c r="F893" i="17"/>
  <c r="F892" i="17"/>
  <c r="F891" i="17"/>
  <c r="F890" i="17"/>
  <c r="F922" i="17"/>
  <c r="F921" i="17"/>
  <c r="F920" i="17"/>
  <c r="F919" i="17"/>
  <c r="F918" i="17"/>
  <c r="F917" i="17"/>
  <c r="F916" i="17"/>
  <c r="F915" i="17"/>
  <c r="F914" i="17"/>
  <c r="F913" i="17"/>
  <c r="F912" i="17"/>
  <c r="F911" i="17"/>
  <c r="F910" i="17"/>
  <c r="F909" i="17"/>
  <c r="F908" i="17"/>
  <c r="F907" i="17"/>
  <c r="F906" i="17"/>
  <c r="F889" i="17"/>
  <c r="F938" i="17"/>
  <c r="F937" i="17"/>
  <c r="F936" i="17"/>
  <c r="F935" i="17"/>
  <c r="F934" i="17"/>
  <c r="F933" i="17"/>
  <c r="F932" i="17"/>
  <c r="F931" i="17"/>
  <c r="F930" i="17"/>
  <c r="F929" i="17"/>
  <c r="F928" i="17"/>
  <c r="F927" i="17"/>
  <c r="F926" i="17"/>
  <c r="F925" i="17"/>
  <c r="F924" i="17"/>
  <c r="F923" i="17"/>
  <c r="F888" i="17"/>
  <c r="F887" i="17"/>
  <c r="F886" i="17"/>
  <c r="F885" i="17"/>
  <c r="F11" i="22"/>
  <c r="F12" i="22" s="1"/>
  <c r="F10" i="22"/>
  <c r="F6" i="22"/>
  <c r="F7" i="22" s="1"/>
  <c r="F8" i="20"/>
  <c r="F5" i="20"/>
  <c r="F12" i="19"/>
  <c r="F11" i="19"/>
  <c r="F10" i="19"/>
  <c r="F9" i="19"/>
  <c r="F8" i="19"/>
  <c r="F7" i="19"/>
  <c r="F6" i="19"/>
  <c r="F5" i="19"/>
  <c r="F8" i="18"/>
  <c r="F7" i="18"/>
  <c r="F6" i="18"/>
  <c r="F5" i="18"/>
  <c r="F798" i="17"/>
  <c r="F774" i="17"/>
  <c r="F715" i="17"/>
  <c r="F634" i="17"/>
  <c r="F558" i="17"/>
  <c r="F540" i="17"/>
  <c r="F482" i="17"/>
  <c r="F465" i="17"/>
  <c r="F464" i="17"/>
  <c r="F463" i="17"/>
  <c r="F403" i="17"/>
  <c r="F382" i="17"/>
  <c r="F381" i="17"/>
  <c r="F380" i="17"/>
  <c r="F234" i="17"/>
  <c r="F215" i="17"/>
  <c r="F214" i="17"/>
  <c r="F213" i="17"/>
  <c r="F212" i="17"/>
  <c r="F147" i="17"/>
  <c r="F118" i="17"/>
  <c r="F116" i="17"/>
  <c r="F800" i="17"/>
  <c r="F797" i="17"/>
  <c r="F796" i="17"/>
  <c r="F795" i="17"/>
  <c r="F794" i="17"/>
  <c r="F793" i="17"/>
  <c r="F792" i="17"/>
  <c r="F791" i="17"/>
  <c r="F790" i="17"/>
  <c r="F789" i="17"/>
  <c r="F788" i="17"/>
  <c r="F787" i="17"/>
  <c r="F786" i="17"/>
  <c r="F785" i="17"/>
  <c r="F784" i="17"/>
  <c r="F783" i="17"/>
  <c r="F782" i="17"/>
  <c r="F781" i="17"/>
  <c r="F780" i="17"/>
  <c r="F779" i="17"/>
  <c r="F778" i="17"/>
  <c r="F714" i="17"/>
  <c r="F713" i="17"/>
  <c r="F712" i="17"/>
  <c r="F711" i="17"/>
  <c r="F710" i="17"/>
  <c r="F709" i="17"/>
  <c r="F708" i="17"/>
  <c r="F707" i="17"/>
  <c r="F706" i="17"/>
  <c r="F705" i="17"/>
  <c r="F704" i="17"/>
  <c r="F633" i="17"/>
  <c r="F632" i="17"/>
  <c r="F631" i="17"/>
  <c r="F630" i="17"/>
  <c r="F629" i="17"/>
  <c r="F628" i="17"/>
  <c r="F557" i="17"/>
  <c r="F556" i="17"/>
  <c r="F555" i="17"/>
  <c r="F554" i="17"/>
  <c r="F553" i="17"/>
  <c r="F552" i="17"/>
  <c r="F551" i="17"/>
  <c r="F550" i="17"/>
  <c r="F549" i="17"/>
  <c r="F548" i="17"/>
  <c r="F547" i="17"/>
  <c r="F546" i="17"/>
  <c r="F545" i="17"/>
  <c r="F544" i="17"/>
  <c r="F484" i="17"/>
  <c r="F481" i="17"/>
  <c r="F480" i="17"/>
  <c r="F479" i="17"/>
  <c r="F478" i="17"/>
  <c r="F477" i="17"/>
  <c r="F476" i="17"/>
  <c r="F475" i="17"/>
  <c r="F474" i="17"/>
  <c r="F473" i="17"/>
  <c r="F472" i="17"/>
  <c r="F471" i="17"/>
  <c r="F470" i="17"/>
  <c r="F469" i="17"/>
  <c r="F405" i="17"/>
  <c r="F402" i="17"/>
  <c r="F401" i="17"/>
  <c r="F400" i="17"/>
  <c r="F399" i="17"/>
  <c r="F398" i="17"/>
  <c r="F397" i="17"/>
  <c r="F396" i="17"/>
  <c r="F395" i="17"/>
  <c r="F394" i="17"/>
  <c r="F393" i="17"/>
  <c r="F392" i="17"/>
  <c r="F391" i="17"/>
  <c r="F390" i="17"/>
  <c r="F389" i="17"/>
  <c r="F388" i="17"/>
  <c r="F387" i="17"/>
  <c r="F386" i="17"/>
  <c r="F321" i="17"/>
  <c r="F320" i="17"/>
  <c r="F319" i="17"/>
  <c r="F318" i="17"/>
  <c r="F317" i="17"/>
  <c r="F316" i="17"/>
  <c r="F315" i="17"/>
  <c r="F314" i="17"/>
  <c r="F313" i="17"/>
  <c r="F312" i="17"/>
  <c r="F311" i="17"/>
  <c r="F310" i="17"/>
  <c r="F309" i="17"/>
  <c r="F285" i="17"/>
  <c r="F284" i="17"/>
  <c r="F283" i="17"/>
  <c r="F282" i="17"/>
  <c r="F281" i="17"/>
  <c r="F280" i="17"/>
  <c r="F279" i="17"/>
  <c r="F278" i="17"/>
  <c r="F277" i="17"/>
  <c r="F276" i="17"/>
  <c r="F275" i="17"/>
  <c r="F274" i="17"/>
  <c r="F273" i="17"/>
  <c r="F272" i="17"/>
  <c r="F271" i="17"/>
  <c r="F270" i="17"/>
  <c r="F269" i="17"/>
  <c r="F268" i="17"/>
  <c r="F267" i="17"/>
  <c r="F266" i="17"/>
  <c r="F265" i="17"/>
  <c r="F264" i="17"/>
  <c r="F263" i="17"/>
  <c r="F262" i="17"/>
  <c r="F236" i="17"/>
  <c r="F233" i="17"/>
  <c r="F232" i="17"/>
  <c r="F231" i="17"/>
  <c r="F230" i="17"/>
  <c r="F229" i="17"/>
  <c r="F228" i="17"/>
  <c r="F227" i="17"/>
  <c r="F226" i="17"/>
  <c r="F225" i="17"/>
  <c r="F224" i="17"/>
  <c r="F223" i="17"/>
  <c r="F222" i="17"/>
  <c r="F221" i="17"/>
  <c r="F220" i="17"/>
  <c r="F219" i="17"/>
  <c r="F149" i="17"/>
  <c r="F146" i="17"/>
  <c r="F145" i="17"/>
  <c r="F144" i="17"/>
  <c r="F143" i="17"/>
  <c r="F142" i="17"/>
  <c r="F141" i="17"/>
  <c r="F140" i="17"/>
  <c r="F139" i="17"/>
  <c r="F138" i="17"/>
  <c r="F137" i="17"/>
  <c r="F136" i="17"/>
  <c r="F135" i="17"/>
  <c r="F134" i="17"/>
  <c r="F133" i="17"/>
  <c r="F132" i="17"/>
  <c r="F131" i="17"/>
  <c r="F130" i="17"/>
  <c r="F129" i="17"/>
  <c r="F128" i="17"/>
  <c r="F127" i="17"/>
  <c r="F126" i="17"/>
  <c r="F125" i="17"/>
  <c r="F124" i="17"/>
  <c r="F123" i="17"/>
  <c r="F122" i="17"/>
  <c r="F58" i="17"/>
  <c r="F57" i="17"/>
  <c r="F56" i="17"/>
  <c r="F55" i="17"/>
  <c r="F54" i="17"/>
  <c r="F53" i="17"/>
  <c r="F52" i="17"/>
  <c r="F51" i="17"/>
  <c r="F50" i="17"/>
  <c r="F49" i="17"/>
  <c r="F48" i="17"/>
  <c r="F20" i="17"/>
  <c r="F19" i="17"/>
  <c r="F18" i="17"/>
  <c r="F17" i="17"/>
  <c r="F16" i="17"/>
  <c r="F808" i="17"/>
  <c r="F807" i="17"/>
  <c r="F806" i="17"/>
  <c r="F805" i="17"/>
  <c r="F804" i="17"/>
  <c r="F803" i="17"/>
  <c r="F802" i="17"/>
  <c r="F801" i="17"/>
  <c r="F799" i="17"/>
  <c r="F777" i="17"/>
  <c r="F776" i="17"/>
  <c r="F775" i="17"/>
  <c r="F765" i="17"/>
  <c r="F764" i="17"/>
  <c r="F763" i="17"/>
  <c r="F762" i="17"/>
  <c r="F761" i="17"/>
  <c r="F760" i="17"/>
  <c r="F759" i="17"/>
  <c r="F758" i="17"/>
  <c r="F757" i="17"/>
  <c r="F756" i="17"/>
  <c r="F755" i="17"/>
  <c r="F754" i="17"/>
  <c r="F753" i="17"/>
  <c r="F752" i="17"/>
  <c r="F751" i="17"/>
  <c r="F750" i="17"/>
  <c r="F749" i="17"/>
  <c r="F748" i="17"/>
  <c r="F747" i="17"/>
  <c r="F746" i="17"/>
  <c r="F745" i="17"/>
  <c r="F744" i="17"/>
  <c r="F743" i="17"/>
  <c r="F742" i="17"/>
  <c r="F741" i="17"/>
  <c r="F740" i="17"/>
  <c r="F739" i="17"/>
  <c r="F738" i="17"/>
  <c r="F737" i="17"/>
  <c r="F736" i="17"/>
  <c r="F735" i="17"/>
  <c r="F734" i="17"/>
  <c r="F733" i="17"/>
  <c r="F732" i="17"/>
  <c r="F731" i="17"/>
  <c r="F730" i="17"/>
  <c r="F729" i="17"/>
  <c r="F728" i="17"/>
  <c r="F723" i="17"/>
  <c r="F722" i="17"/>
  <c r="F721" i="17"/>
  <c r="F720" i="17"/>
  <c r="F719" i="17"/>
  <c r="F718" i="17"/>
  <c r="F717" i="17"/>
  <c r="F716" i="17"/>
  <c r="F703" i="17"/>
  <c r="F702" i="17"/>
  <c r="F701" i="17"/>
  <c r="F700" i="17"/>
  <c r="F699" i="17"/>
  <c r="F698" i="17"/>
  <c r="F697" i="17"/>
  <c r="F696" i="17"/>
  <c r="F695" i="17"/>
  <c r="F694" i="17"/>
  <c r="F693" i="17"/>
  <c r="F692" i="17"/>
  <c r="F691" i="17"/>
  <c r="F690" i="17"/>
  <c r="F689" i="17"/>
  <c r="F688" i="17"/>
  <c r="F687" i="17"/>
  <c r="F686" i="17"/>
  <c r="F685" i="17"/>
  <c r="F684" i="17"/>
  <c r="F683" i="17"/>
  <c r="F682" i="17"/>
  <c r="F681" i="17"/>
  <c r="F680" i="17"/>
  <c r="F679" i="17"/>
  <c r="F678" i="17"/>
  <c r="F677" i="17"/>
  <c r="F676" i="17"/>
  <c r="F675" i="17"/>
  <c r="F674" i="17"/>
  <c r="F673" i="17"/>
  <c r="F672" i="17"/>
  <c r="F664" i="17"/>
  <c r="F663" i="17"/>
  <c r="F662" i="17"/>
  <c r="F661" i="17"/>
  <c r="F660" i="17"/>
  <c r="F659" i="17"/>
  <c r="F658" i="17"/>
  <c r="F657" i="17"/>
  <c r="F656" i="17"/>
  <c r="F655" i="17"/>
  <c r="F654" i="17"/>
  <c r="F653" i="17"/>
  <c r="F652" i="17"/>
  <c r="F651" i="17"/>
  <c r="F650" i="17"/>
  <c r="F649" i="17"/>
  <c r="F648" i="17"/>
  <c r="F647" i="17"/>
  <c r="F642" i="17"/>
  <c r="F641" i="17"/>
  <c r="F640" i="17"/>
  <c r="F639" i="17"/>
  <c r="F638" i="17"/>
  <c r="F637" i="17"/>
  <c r="F636" i="17"/>
  <c r="F635" i="17"/>
  <c r="F627" i="17"/>
  <c r="F626" i="17"/>
  <c r="F625" i="17"/>
  <c r="F624" i="17"/>
  <c r="F623" i="17"/>
  <c r="F622" i="17"/>
  <c r="F621" i="17"/>
  <c r="F620" i="17"/>
  <c r="F619" i="17"/>
  <c r="F618" i="17"/>
  <c r="F617" i="17"/>
  <c r="F616" i="17"/>
  <c r="F615" i="17"/>
  <c r="F614" i="17"/>
  <c r="F613" i="17"/>
  <c r="F612" i="17"/>
  <c r="F611" i="17"/>
  <c r="F610" i="17"/>
  <c r="F609" i="17"/>
  <c r="F608" i="17"/>
  <c r="F607" i="17"/>
  <c r="F606" i="17"/>
  <c r="F605" i="17"/>
  <c r="F604" i="17"/>
  <c r="F603" i="17"/>
  <c r="F602" i="17"/>
  <c r="F601" i="17"/>
  <c r="F600" i="17"/>
  <c r="F599" i="17"/>
  <c r="F598" i="17"/>
  <c r="F597" i="17"/>
  <c r="F596" i="17"/>
  <c r="F588" i="17"/>
  <c r="F587" i="17"/>
  <c r="F586" i="17"/>
  <c r="F585" i="17"/>
  <c r="F584" i="17"/>
  <c r="F583" i="17"/>
  <c r="F582" i="17"/>
  <c r="F581" i="17"/>
  <c r="F580" i="17"/>
  <c r="F579" i="17"/>
  <c r="F578" i="17"/>
  <c r="F577" i="17"/>
  <c r="F576" i="17"/>
  <c r="F575" i="17"/>
  <c r="F574" i="17"/>
  <c r="F573" i="17"/>
  <c r="F572" i="17"/>
  <c r="F571" i="17"/>
  <c r="F566" i="17"/>
  <c r="F565" i="17"/>
  <c r="F564" i="17"/>
  <c r="F563" i="17"/>
  <c r="F562" i="17"/>
  <c r="F561" i="17"/>
  <c r="F560" i="17"/>
  <c r="F559" i="17"/>
  <c r="F543" i="17"/>
  <c r="F542" i="17"/>
  <c r="F541" i="17"/>
  <c r="F531" i="17"/>
  <c r="F530" i="17"/>
  <c r="F529" i="17"/>
  <c r="F528" i="17"/>
  <c r="F527" i="17"/>
  <c r="F526" i="17"/>
  <c r="F525" i="17"/>
  <c r="F524" i="17"/>
  <c r="F523" i="17"/>
  <c r="F522" i="17"/>
  <c r="F521" i="17"/>
  <c r="F520" i="17"/>
  <c r="F519" i="17"/>
  <c r="F518" i="17"/>
  <c r="F517" i="17"/>
  <c r="F516" i="17"/>
  <c r="F515" i="17"/>
  <c r="F514" i="17"/>
  <c r="F513" i="17"/>
  <c r="F512" i="17"/>
  <c r="F511" i="17"/>
  <c r="F510" i="17"/>
  <c r="F509" i="17"/>
  <c r="F508" i="17"/>
  <c r="F507" i="17"/>
  <c r="F506" i="17"/>
  <c r="F505" i="17"/>
  <c r="F504" i="17"/>
  <c r="F503" i="17"/>
  <c r="F502" i="17"/>
  <c r="F501" i="17"/>
  <c r="F500" i="17"/>
  <c r="F499" i="17"/>
  <c r="F498" i="17"/>
  <c r="F497" i="17"/>
  <c r="F492" i="17"/>
  <c r="F491" i="17"/>
  <c r="F490" i="17"/>
  <c r="F489" i="17"/>
  <c r="F488" i="17"/>
  <c r="F487" i="17"/>
  <c r="F486" i="17"/>
  <c r="F485" i="17"/>
  <c r="F483" i="17"/>
  <c r="F468" i="17"/>
  <c r="F467" i="17"/>
  <c r="F466" i="17"/>
  <c r="F455" i="17"/>
  <c r="F454" i="17"/>
  <c r="F453" i="17"/>
  <c r="F452" i="17"/>
  <c r="F451" i="17"/>
  <c r="F450" i="17"/>
  <c r="F449" i="17"/>
  <c r="F448" i="17"/>
  <c r="F447" i="17"/>
  <c r="F446" i="17"/>
  <c r="F445" i="17"/>
  <c r="F444" i="17"/>
  <c r="F443" i="17"/>
  <c r="F442" i="17"/>
  <c r="F441" i="17"/>
  <c r="F440" i="17"/>
  <c r="F439" i="17"/>
  <c r="F438" i="17"/>
  <c r="F437" i="17"/>
  <c r="F436" i="17"/>
  <c r="F435" i="17"/>
  <c r="F434" i="17"/>
  <c r="F433" i="17"/>
  <c r="F432" i="17"/>
  <c r="F431" i="17"/>
  <c r="F430" i="17"/>
  <c r="F429" i="17"/>
  <c r="F428" i="17"/>
  <c r="F427" i="17"/>
  <c r="F426" i="17"/>
  <c r="F425" i="17"/>
  <c r="F424" i="17"/>
  <c r="F423" i="17"/>
  <c r="F422" i="17"/>
  <c r="F421" i="17"/>
  <c r="F420" i="17"/>
  <c r="F419" i="17"/>
  <c r="F418" i="17"/>
  <c r="F413" i="17"/>
  <c r="F412" i="17"/>
  <c r="F411" i="17"/>
  <c r="F410" i="17"/>
  <c r="F409" i="17"/>
  <c r="F408" i="17"/>
  <c r="F407" i="17"/>
  <c r="F406" i="17"/>
  <c r="F404" i="17"/>
  <c r="F385" i="17"/>
  <c r="F384" i="17"/>
  <c r="F383" i="17"/>
  <c r="F371" i="17"/>
  <c r="F370" i="17"/>
  <c r="F369" i="17"/>
  <c r="F368" i="17"/>
  <c r="F367" i="17"/>
  <c r="F366" i="17"/>
  <c r="F365" i="17"/>
  <c r="F364" i="17"/>
  <c r="F363" i="17"/>
  <c r="F362" i="17"/>
  <c r="F361" i="17"/>
  <c r="F360" i="17"/>
  <c r="F359" i="17"/>
  <c r="F358" i="17"/>
  <c r="F357" i="17"/>
  <c r="F356" i="17"/>
  <c r="F355" i="17"/>
  <c r="F354" i="17"/>
  <c r="F353" i="17"/>
  <c r="F352" i="17"/>
  <c r="F351" i="17"/>
  <c r="F350" i="17"/>
  <c r="F349" i="17"/>
  <c r="F348" i="17"/>
  <c r="F347" i="17"/>
  <c r="F346" i="17"/>
  <c r="F345" i="17"/>
  <c r="F344" i="17"/>
  <c r="F343" i="17"/>
  <c r="F342" i="17"/>
  <c r="F341" i="17"/>
  <c r="F340" i="17"/>
  <c r="F339" i="17"/>
  <c r="F338" i="17"/>
  <c r="F337" i="17"/>
  <c r="F336" i="17"/>
  <c r="F335" i="17"/>
  <c r="F334" i="17"/>
  <c r="F329" i="17"/>
  <c r="F328" i="17"/>
  <c r="F327" i="17"/>
  <c r="F326" i="17"/>
  <c r="F325" i="17"/>
  <c r="F324" i="17"/>
  <c r="F323" i="17"/>
  <c r="F322" i="17"/>
  <c r="F308" i="17"/>
  <c r="F307" i="17"/>
  <c r="F306" i="17"/>
  <c r="F305" i="17"/>
  <c r="F304" i="17"/>
  <c r="F303" i="17"/>
  <c r="F302" i="17"/>
  <c r="F301" i="17"/>
  <c r="F300" i="17"/>
  <c r="F299" i="17"/>
  <c r="F294" i="17"/>
  <c r="F293" i="17"/>
  <c r="F292" i="17"/>
  <c r="F291" i="17"/>
  <c r="F290" i="17"/>
  <c r="F289" i="17"/>
  <c r="F288" i="17"/>
  <c r="F287" i="17"/>
  <c r="F286" i="17"/>
  <c r="F261" i="17"/>
  <c r="F260" i="17"/>
  <c r="F259" i="17"/>
  <c r="F258" i="17"/>
  <c r="F257" i="17"/>
  <c r="F256" i="17"/>
  <c r="F255" i="17"/>
  <c r="F254" i="17"/>
  <c r="F253" i="17"/>
  <c r="F252" i="17"/>
  <c r="F251" i="17"/>
  <c r="F250" i="17"/>
  <c r="F249" i="17"/>
  <c r="F244" i="17"/>
  <c r="F243" i="17"/>
  <c r="F242" i="17"/>
  <c r="F241" i="17"/>
  <c r="F240" i="17"/>
  <c r="F239" i="17"/>
  <c r="F238" i="17"/>
  <c r="F237" i="17"/>
  <c r="F235" i="17"/>
  <c r="F218" i="17"/>
  <c r="F217" i="17"/>
  <c r="F216" i="17"/>
  <c r="F204" i="17"/>
  <c r="F203" i="17"/>
  <c r="F202" i="17"/>
  <c r="F201" i="17"/>
  <c r="F200" i="17"/>
  <c r="F199" i="17"/>
  <c r="F198" i="17"/>
  <c r="F197" i="17"/>
  <c r="F196" i="17"/>
  <c r="F195" i="17"/>
  <c r="F194" i="17"/>
  <c r="F193" i="17"/>
  <c r="F192" i="17"/>
  <c r="F191" i="17"/>
  <c r="F190" i="17"/>
  <c r="F189" i="17"/>
  <c r="F188" i="17"/>
  <c r="F187" i="17"/>
  <c r="F186" i="17"/>
  <c r="F185" i="17"/>
  <c r="F184" i="17"/>
  <c r="F183" i="17"/>
  <c r="F182" i="17"/>
  <c r="F181" i="17"/>
  <c r="F180" i="17"/>
  <c r="F179" i="17"/>
  <c r="F178" i="17"/>
  <c r="F177" i="17"/>
  <c r="F176" i="17"/>
  <c r="F175" i="17"/>
  <c r="F174" i="17"/>
  <c r="F173" i="17"/>
  <c r="F172" i="17"/>
  <c r="F171" i="17"/>
  <c r="F170" i="17"/>
  <c r="F164" i="17"/>
  <c r="F163" i="17"/>
  <c r="F162" i="17"/>
  <c r="F157" i="17"/>
  <c r="F156" i="17"/>
  <c r="F155" i="17"/>
  <c r="F154" i="17"/>
  <c r="F153" i="17"/>
  <c r="F152" i="17"/>
  <c r="F151" i="17"/>
  <c r="F150" i="17"/>
  <c r="F148" i="17"/>
  <c r="F121" i="17"/>
  <c r="F120" i="17"/>
  <c r="F119" i="17"/>
  <c r="F108" i="17"/>
  <c r="F107" i="17"/>
  <c r="F106" i="17"/>
  <c r="F105" i="17"/>
  <c r="F104" i="17"/>
  <c r="F103" i="17"/>
  <c r="F102" i="17"/>
  <c r="F101" i="17"/>
  <c r="F100" i="17"/>
  <c r="F99" i="17"/>
  <c r="F98" i="17"/>
  <c r="F97" i="17"/>
  <c r="F96" i="17"/>
  <c r="F95" i="17"/>
  <c r="F94" i="17"/>
  <c r="F93" i="17"/>
  <c r="F92" i="17"/>
  <c r="F91" i="17"/>
  <c r="F90" i="17"/>
  <c r="F89" i="17"/>
  <c r="F88" i="17"/>
  <c r="F87" i="17"/>
  <c r="F86" i="17"/>
  <c r="F85" i="17"/>
  <c r="F84" i="17"/>
  <c r="F83" i="17"/>
  <c r="F82" i="17"/>
  <c r="F81" i="17"/>
  <c r="F80" i="17"/>
  <c r="F79" i="17"/>
  <c r="F78" i="17"/>
  <c r="F77" i="17"/>
  <c r="F76" i="17"/>
  <c r="F75" i="17"/>
  <c r="F74" i="17"/>
  <c r="F73" i="17"/>
  <c r="F72" i="17"/>
  <c r="F71" i="17"/>
  <c r="F66" i="17"/>
  <c r="F65" i="17"/>
  <c r="F64" i="17"/>
  <c r="F63" i="17"/>
  <c r="F62" i="17"/>
  <c r="F61" i="17"/>
  <c r="F60" i="17"/>
  <c r="F59" i="17"/>
  <c r="F47" i="17"/>
  <c r="F46" i="17"/>
  <c r="F45" i="17"/>
  <c r="F44" i="17"/>
  <c r="F43" i="17"/>
  <c r="F42" i="17"/>
  <c r="F41" i="17"/>
  <c r="F40" i="17"/>
  <c r="F39" i="17"/>
  <c r="F38" i="17"/>
  <c r="F37" i="17"/>
  <c r="F36" i="17"/>
  <c r="F35" i="17"/>
  <c r="F34" i="17"/>
  <c r="F33" i="17"/>
  <c r="F28" i="17"/>
  <c r="F27" i="17"/>
  <c r="F26" i="17"/>
  <c r="F25" i="17"/>
  <c r="F24" i="17"/>
  <c r="F23" i="17"/>
  <c r="F22" i="17"/>
  <c r="F21" i="17"/>
  <c r="F15" i="17"/>
  <c r="F14" i="17"/>
  <c r="F13" i="17"/>
  <c r="F12" i="17"/>
  <c r="F11" i="17"/>
  <c r="F10" i="17"/>
  <c r="F9" i="17"/>
  <c r="F8" i="17"/>
  <c r="F7" i="17"/>
  <c r="F539" i="17"/>
  <c r="F773" i="17"/>
  <c r="F117" i="17"/>
  <c r="F74" i="14"/>
  <c r="F73" i="14"/>
  <c r="F72" i="14"/>
  <c r="F71" i="14"/>
  <c r="F70" i="14"/>
  <c r="F69" i="14"/>
  <c r="F68" i="14"/>
  <c r="F35" i="14"/>
  <c r="F36" i="14"/>
  <c r="F37" i="14"/>
  <c r="F38" i="14"/>
  <c r="F39" i="14"/>
  <c r="F40" i="14"/>
  <c r="F41" i="14"/>
  <c r="F42" i="14"/>
  <c r="F43" i="14"/>
  <c r="F34" i="14"/>
  <c r="F26" i="14"/>
  <c r="F28" i="14"/>
  <c r="F29" i="14"/>
  <c r="F20" i="14"/>
  <c r="F21" i="14"/>
  <c r="F14" i="14"/>
  <c r="F94" i="14"/>
  <c r="F93" i="14"/>
  <c r="F66" i="14"/>
  <c r="F65" i="14"/>
  <c r="F55" i="14"/>
  <c r="F54" i="14"/>
  <c r="F18" i="14"/>
  <c r="F105" i="14"/>
  <c r="F92" i="14"/>
  <c r="F91" i="14"/>
  <c r="F90" i="14"/>
  <c r="F89" i="14"/>
  <c r="F88" i="14"/>
  <c r="F87" i="14"/>
  <c r="F86" i="14"/>
  <c r="F85" i="14"/>
  <c r="F83" i="14"/>
  <c r="F82" i="14"/>
  <c r="F81" i="14"/>
  <c r="F80" i="14"/>
  <c r="F79" i="14"/>
  <c r="F78" i="14"/>
  <c r="F77" i="14"/>
  <c r="F76" i="14"/>
  <c r="F64" i="14"/>
  <c r="F63" i="14"/>
  <c r="F62" i="14"/>
  <c r="F61" i="14"/>
  <c r="F60" i="14"/>
  <c r="F59" i="14"/>
  <c r="F58" i="14"/>
  <c r="F57" i="14"/>
  <c r="F53" i="14"/>
  <c r="F52" i="14"/>
  <c r="F51" i="14"/>
  <c r="F50" i="14"/>
  <c r="F49" i="14"/>
  <c r="F48" i="14"/>
  <c r="F47" i="14"/>
  <c r="F46" i="14"/>
  <c r="F32" i="14"/>
  <c r="F31" i="14"/>
  <c r="F30" i="14"/>
  <c r="F24" i="14"/>
  <c r="F23" i="14"/>
  <c r="F22" i="14"/>
  <c r="F19" i="14"/>
  <c r="F17" i="14"/>
  <c r="F16" i="14"/>
  <c r="F15" i="14"/>
  <c r="F12" i="14"/>
  <c r="F11" i="14"/>
  <c r="F10" i="14"/>
  <c r="F9" i="14"/>
  <c r="F8" i="14"/>
  <c r="F7" i="14"/>
  <c r="C15" i="21" l="1"/>
  <c r="C9" i="21"/>
  <c r="C13" i="21"/>
  <c r="C11" i="21"/>
  <c r="F16" i="22"/>
  <c r="C5" i="21" s="1"/>
  <c r="F417" i="17" l="1"/>
  <c r="F812" i="17"/>
  <c r="F939" i="17" s="1"/>
  <c r="F942" i="17"/>
  <c r="F1035" i="17" s="1"/>
  <c r="F727" i="17" l="1"/>
  <c r="F570" i="17"/>
  <c r="F646" i="17"/>
  <c r="F496" i="17" l="1"/>
  <c r="F298" i="17"/>
  <c r="F333" i="17" l="1"/>
  <c r="F161" i="17" l="1"/>
  <c r="F32" i="17"/>
  <c r="F248" i="17"/>
  <c r="F70" i="17" l="1"/>
  <c r="F6" i="17"/>
  <c r="F493" i="17" l="1"/>
  <c r="F643" i="17"/>
  <c r="F724" i="17"/>
  <c r="F809" i="17"/>
  <c r="F330" i="17"/>
  <c r="F567" i="17"/>
  <c r="F414" i="17"/>
  <c r="F295" i="17"/>
  <c r="F245" i="17"/>
  <c r="F67" i="17"/>
  <c r="F29" i="17"/>
  <c r="F158" i="17"/>
  <c r="F1038" i="17" l="1"/>
  <c r="C7" i="21"/>
  <c r="C17" i="21" s="1"/>
</calcChain>
</file>

<file path=xl/sharedStrings.xml><?xml version="1.0" encoding="utf-8"?>
<sst xmlns="http://schemas.openxmlformats.org/spreadsheetml/2006/main" count="5664" uniqueCount="2503">
  <si>
    <t>Redni broj</t>
  </si>
  <si>
    <t>Opis</t>
  </si>
  <si>
    <t>Jedinica mjere</t>
  </si>
  <si>
    <t>Količina</t>
  </si>
  <si>
    <t>Jedinična cijena (kn)</t>
  </si>
  <si>
    <t>Ukupna cijena (kn)</t>
  </si>
  <si>
    <t>kmplt</t>
  </si>
  <si>
    <t>Kom.</t>
  </si>
  <si>
    <t>1.</t>
  </si>
  <si>
    <t>Uspostava nadzorno-upravljačkih točaka i dogradnja NUS-a</t>
  </si>
  <si>
    <t>1.1.</t>
  </si>
  <si>
    <t>kom</t>
  </si>
  <si>
    <t>m2</t>
  </si>
  <si>
    <t>m3</t>
  </si>
  <si>
    <t>2.</t>
  </si>
  <si>
    <t>Radovi na otkrivanju i sanaciji propuštanja cjevovoda</t>
  </si>
  <si>
    <t xml:space="preserve">Utvrđivanje mjesta propuštanja na vodoopskrbnoj mreži.
Utvrđivanje mikrolokacija propuštanja pomoću geofona, korelatora, loggera šuma i ostalih neinvazivnih metoda na dionicama cjevovoda na kojima je prethodno utvrđeno postojanje gubitaka vode. </t>
  </si>
  <si>
    <t>2.1.</t>
  </si>
  <si>
    <t>2.2.</t>
  </si>
  <si>
    <t>dolazak</t>
  </si>
  <si>
    <t>2.3.</t>
  </si>
  <si>
    <t>Čišćenje radnog koridora cjevovoda od niskog raslinja i drveća, u radnom pojasu. Stavka obuhvaća radove na čišćenju terena, sječi šiblja, pripremi za utovar, utovar i odvoz na deponiju, te naknadu za deponiranje.</t>
  </si>
  <si>
    <t>2.4.</t>
  </si>
  <si>
    <t>Lociranje i obilježavanje postojećih podzemnih instalacija na trasi cjevovoda. U stavku je uključeno korištenje detektora. Obračun po lokaciji.</t>
  </si>
  <si>
    <t>2.5.</t>
  </si>
  <si>
    <t>Obostrano zasijecanje i pilanje postojećeg asfaltnog i/ili betonskog zastora na trasama cjevovoda. Očekuje se mogućnost betonske podloge ispod asfaltnog zastora, te se stavka odnosi na jedinstven rad na zasijecanju, te se različiti materijali ne računaju zasebno pri obračunu.</t>
  </si>
  <si>
    <t>m'</t>
  </si>
  <si>
    <t>Razbijanje postojećeg asfaltnog i/ili betonskog zastora, utovar u prijevozno sredstvo, te odvoz na stalnu deponiju uključujući i naknadu za deponiranje. Stavka obuhvaća iskop,  prijevoz i zbrinjavanje iskopanog materijala sukladno Pravilniku o načinima i uvjetima odlaganja otpada (NN 117/07). Očekuje se mogućnost betonske podloge ispod asfaltnog zastora, te se stavka odnosi na jedinstven rad na zasijecanju, te se različiti materijali ne računaju zasebno pri obračunu količina.
Obračun po m2 uklonjene betonske i/ili asfaltne površine.</t>
  </si>
  <si>
    <t xml:space="preserve">Nabava, doprema i zatrpavanje preostalog dijela rova zamjenskim materijalom (tucanik 0-63 mm). Zatrpavanje se vrši u slojevima 20-30 cm, uz nabijanje. Gornju površinu fino isplanirati. </t>
  </si>
  <si>
    <t xml:space="preserve">Nabava, doprema i izrada nosivog sloja kolničke konstrukcije  od mehanički zbijenog kamenog zrnatog materijala granulacije 0 do 63 mm. Nosivi sloj treba izvesti debljine 30 cm u zbijenom stanju (Ms ≥ 100 Mpa). </t>
  </si>
  <si>
    <t>Odvoz viška materijala iz iskopa na trajnu deponiju. U cijenu je uračunat utovar, prijevoz, istovar na deponiji s razastiranjem i naknada za deponiranje.</t>
  </si>
  <si>
    <t>Špricanje kolnika postojeće asfaltirane prometnice bitumenskom emulzijom prije nanošenja asfaltne mješavine u količini od 0,3 kg/m2. Prethodno je potrebno očistiti kolnik.</t>
  </si>
  <si>
    <t>Izvedba habajućeg sloja kolnika od asfaltbetona AC 11 surf (BIT 50/70), debljine 4,0 cm u kolniku postojeće asfaltirane ceste.</t>
  </si>
  <si>
    <t xml:space="preserve">Priprema mjesta sanacije izrezivanjem segmenta cjevovoda potrebne dužine ovisno o veličini oštećenja i stanju cjevovoda.
Obračun po komadu </t>
  </si>
  <si>
    <t>dn 200</t>
  </si>
  <si>
    <t>dn 150</t>
  </si>
  <si>
    <t>dn 100</t>
  </si>
  <si>
    <t>dn 80</t>
  </si>
  <si>
    <t>dn 65</t>
  </si>
  <si>
    <t>dn 50</t>
  </si>
  <si>
    <t>d 225</t>
  </si>
  <si>
    <t>d 180</t>
  </si>
  <si>
    <t>d 125</t>
  </si>
  <si>
    <t>d 90</t>
  </si>
  <si>
    <t>d 75</t>
  </si>
  <si>
    <t>d 63</t>
  </si>
  <si>
    <t>Nabava, doprema i montaža sanacijske obujmice od nehrđajućeg čelika na otkriveno mjesto propuštanja.
Obračun po komadu ugrađene sanacijske obujmice</t>
  </si>
  <si>
    <t>Završno uređenje gradilišta . 
Obračun po kompletu sanacije</t>
  </si>
  <si>
    <t>Radovi na otkrivanju i sanaciji propuštanja cjevovoda UKUPNO:</t>
  </si>
  <si>
    <t>Dobava, transport i ugradnja tipskog predgotovljenog vodomjernog okna za dubinu ugradnje 1,50 m.</t>
  </si>
  <si>
    <t>Demontaža postojeće opreme i odvoz na ovlašteni deponij.</t>
  </si>
  <si>
    <t>dn 300</t>
  </si>
  <si>
    <t>dn 250</t>
  </si>
  <si>
    <t>d 355</t>
  </si>
  <si>
    <t>d 280</t>
  </si>
  <si>
    <t>1.1.1.</t>
  </si>
  <si>
    <t>1.1.2.</t>
  </si>
  <si>
    <t>1.1.3.</t>
  </si>
  <si>
    <t>1.1.4.</t>
  </si>
  <si>
    <t>m</t>
  </si>
  <si>
    <t>Dobava, transport, montaža i zaštitno premazivanje križne spojnice Cu uže. – Fe/Zn traka.</t>
  </si>
  <si>
    <t>Dobava, transport, montaža i zaštitno premazivanje križne spojnice Cu uže. – Cu uže.</t>
  </si>
  <si>
    <t>Dobava, transport, montaža i zaštitno premazivanje križne spojnice Fe/Zn traka - Fe/Zn traka.</t>
  </si>
  <si>
    <t>Provjera funkcionalnosti opreme.</t>
  </si>
  <si>
    <t>Instalacija i provjera funkcionalnosti programske podrške.</t>
  </si>
  <si>
    <t>Obuka korisnika postrojenja.</t>
  </si>
  <si>
    <t>Kompletiranje jamstvenih i ispitnih listova, te atesta za isporučene aparate i sklopove.</t>
  </si>
  <si>
    <t>Dobava, transport i polaganje bakrenog užeta presjeka 50 mm² za izradu uzemljivača objekta.</t>
  </si>
  <si>
    <t>Ispitivanje elektro postrojenja u skladu sa važećim zakonima, pravilnicima i normama uz izdavanje odgovarajućeg atesta.</t>
  </si>
  <si>
    <t>Puštanje u rad postrojenja.</t>
  </si>
  <si>
    <t>Izrada tehničke dokumentacije za izvođenje, te tehničke dokumentacije izvedenog stanja.</t>
  </si>
  <si>
    <t>Izrada Uputstva za rad.</t>
  </si>
  <si>
    <t>Dobava, transport i montaža spojnice predviđene za spoj armaturnog čelika i Fe/Zn trake.</t>
  </si>
  <si>
    <t>Dobava transport i montaža mehaničke zaštite kabela položenih u zemlju tvz. GAL štitnik, duljine od jednog metra.</t>
  </si>
  <si>
    <t>Dobava i transport PVC trake za vizualnu zaštitu kabela položenog u zemlju - traka za upozorenje "ENERGETSKI KABEL - OPASNO ZA ŽIVOT".</t>
  </si>
  <si>
    <t>Osiguranje gradilišta tijekom radova. Stavka uključuje postavljanje zaštitne ograde i osnovnog seta znakova upozorenja.</t>
  </si>
  <si>
    <t>Izrada elaborata privremene regulacije prometa, ishođenje dopuštenja za radove, te dobava, transport i postavljanje prometne signalizacije prema projektu privremene prometne regulacije tijekom trajanja radova.</t>
  </si>
  <si>
    <t>Dobava, transport i montaža elektromagnetskog mjerača protoka vode, odvojena izvedba s 15 m original kabela, sljedećih karakteristika:
DN 200  PN 10  L=350
OPREMA:
Medij pitka voda,
Stupanj zaštite IP68,
Napon napajanja 24 VDC - Strujni izlaz 4-20 mA,
Impulsni izlaz,                                                                                Tijelo u oknu, displej u elektro ormaru,
LC display s prikazom trenutnog i zbirnog protoka, te ostalih parametara mjerača.</t>
  </si>
  <si>
    <t>Uspostava  privremene  regulacije  prometa tijekom  izvedbe radova na zaštitnom pojasu ili u cesti uključivo njeno  održavanje  u skladu   s   odredbama   "Pravila   o   tehničkim uvjetima  za  ophodnju  javnih  cesta".</t>
  </si>
  <si>
    <t xml:space="preserve">Iskop u tlu "A" kategorije na mjestu predviđene sanacije cjevovoda. U jediničnu cijenu iskopa uključena je zaštita kanala primjenom hidraulične oplate ili razupiranjem drvenom oplatom na dionicama gdje je to potrebno.  </t>
  </si>
  <si>
    <t>Iskopi i zatrpavanje</t>
  </si>
  <si>
    <t>Asfaltno - betonski radovi</t>
  </si>
  <si>
    <t>Izvedba bitumeniziranog nosivog sloja AC 22 base (BIT 50/70) , debljine 6 cm, u kolniku postojeće asfaltirane ceste.</t>
  </si>
  <si>
    <t>Instalaterski radovi</t>
  </si>
  <si>
    <t>od dn 25 (1'') do dn 50 (2'')</t>
  </si>
  <si>
    <t>od dn 10 (3/8'') do dn 25 (1'')</t>
  </si>
  <si>
    <t>kg</t>
  </si>
  <si>
    <t>Dobava, ispravljanje, sječenje, savijanje i montaža armature. Vezanje paljenom žicom 2 mm. Obračun po kg gotovo ugrađenog željeza:
- RA B 500B
- MA B 500B</t>
  </si>
  <si>
    <t>od dn 25 do dn 50</t>
  </si>
  <si>
    <t>od dn 10 do dn 25</t>
  </si>
  <si>
    <t>km</t>
  </si>
  <si>
    <t>Osnovni radovi</t>
  </si>
  <si>
    <t>2.1.2.</t>
  </si>
  <si>
    <t>2.1.3.</t>
  </si>
  <si>
    <t>2.1.4.</t>
  </si>
  <si>
    <t>2.1.6.</t>
  </si>
  <si>
    <t>2.1.7.</t>
  </si>
  <si>
    <t>2.1.8.</t>
  </si>
  <si>
    <t>2.2.1.</t>
  </si>
  <si>
    <t>2.2.2.</t>
  </si>
  <si>
    <t>2.2.3.</t>
  </si>
  <si>
    <t>2.2.4.</t>
  </si>
  <si>
    <t>2.2.5.</t>
  </si>
  <si>
    <t>2.2.6.</t>
  </si>
  <si>
    <t>2.2.7.</t>
  </si>
  <si>
    <t>2.2.8.</t>
  </si>
  <si>
    <t>2.2.9.</t>
  </si>
  <si>
    <t>2.2.10.</t>
  </si>
  <si>
    <t>2.2.11.</t>
  </si>
  <si>
    <t>2.3.1.</t>
  </si>
  <si>
    <t>2.3.2.</t>
  </si>
  <si>
    <t>2.3.3.</t>
  </si>
  <si>
    <t>2.3.4.</t>
  </si>
  <si>
    <t>2.3.5.</t>
  </si>
  <si>
    <t>2.3.6.</t>
  </si>
  <si>
    <t>2.3.7.</t>
  </si>
  <si>
    <t>2.3.7.1.</t>
  </si>
  <si>
    <t>2.3.7.2.</t>
  </si>
  <si>
    <t>2.3.7.3.</t>
  </si>
  <si>
    <t>2.3.7.4.</t>
  </si>
  <si>
    <t>2.3.7.5.</t>
  </si>
  <si>
    <t>2.3.7.6.</t>
  </si>
  <si>
    <t>2.3.7.7.</t>
  </si>
  <si>
    <t>2.3.7.8.</t>
  </si>
  <si>
    <t>2.3.7.9.</t>
  </si>
  <si>
    <t>2.3.7.10.</t>
  </si>
  <si>
    <t>2.4.1.</t>
  </si>
  <si>
    <t>2.4.1.2.</t>
  </si>
  <si>
    <t>2.4.1.1.</t>
  </si>
  <si>
    <t>Štemanje, bušenje, proširivanje i saniranje proboja za cijevi (ili druge instalacije) kroz AB zidove debljine do 25cm.</t>
  </si>
  <si>
    <t>2.4.1.3.</t>
  </si>
  <si>
    <t>2.4.1.4.</t>
  </si>
  <si>
    <t>2.4.1.5.</t>
  </si>
  <si>
    <t>2.4.1.6.</t>
  </si>
  <si>
    <t>2.4.1.7.</t>
  </si>
  <si>
    <t>2.4.1.8.</t>
  </si>
  <si>
    <t>2.4.1.9.</t>
  </si>
  <si>
    <t>2.4.1.10.</t>
  </si>
  <si>
    <t>Nabava, doprema i montaža univerzalne spojnice za spajanje umetka cijevi na pripremljeno mjesto sanacije.
Obračun po komadu spojnice</t>
  </si>
  <si>
    <t>Nabava, doprema i ugradnja cjevnog segmenta na mjesto sanacije. Cijev je Lijevano željezo - nodularni lijev dužine 6 m. 
Obračun po komadu cijevnog umetka</t>
  </si>
  <si>
    <t>2.4.2.</t>
  </si>
  <si>
    <t>2.4.2.1.</t>
  </si>
  <si>
    <t>2.4.2.2.</t>
  </si>
  <si>
    <t>2.4.2.3.</t>
  </si>
  <si>
    <t>2.4.2.4.</t>
  </si>
  <si>
    <t>2.4.2.5.</t>
  </si>
  <si>
    <t>2.4.2.6.</t>
  </si>
  <si>
    <t>2.4.2.7.</t>
  </si>
  <si>
    <t>2.4.2.8.</t>
  </si>
  <si>
    <t>2.4.2.9.</t>
  </si>
  <si>
    <t>2.4.2.10.</t>
  </si>
  <si>
    <t>2.4.3.</t>
  </si>
  <si>
    <t>2.4.3.3.</t>
  </si>
  <si>
    <t>2.4.3.2.</t>
  </si>
  <si>
    <t>2.4.3.4.</t>
  </si>
  <si>
    <t>2.4.3.5.</t>
  </si>
  <si>
    <t>2.4.3.6.</t>
  </si>
  <si>
    <t>2.4.3.7.</t>
  </si>
  <si>
    <t>2.4.3.8.</t>
  </si>
  <si>
    <t>2.4.4.</t>
  </si>
  <si>
    <t>2.4.4.1.</t>
  </si>
  <si>
    <t>2.4.4.2.</t>
  </si>
  <si>
    <t>2.4.4.3.</t>
  </si>
  <si>
    <t>2.4.4.4.</t>
  </si>
  <si>
    <t>2.4.4.5.</t>
  </si>
  <si>
    <t>2.4.4.6.</t>
  </si>
  <si>
    <t>2.4.4.7.</t>
  </si>
  <si>
    <t>2.4.4.8.</t>
  </si>
  <si>
    <t>2.4.5.</t>
  </si>
  <si>
    <t>2.4.5.1.</t>
  </si>
  <si>
    <t>2.4.5.2.</t>
  </si>
  <si>
    <t>2.4.5.3.</t>
  </si>
  <si>
    <t>2.4.5.4.</t>
  </si>
  <si>
    <t>2.4.5.5.</t>
  </si>
  <si>
    <t>2.4.5.6.</t>
  </si>
  <si>
    <t>2.4.5.7.</t>
  </si>
  <si>
    <t>2.4.5.8.</t>
  </si>
  <si>
    <t>2.4.5.9.</t>
  </si>
  <si>
    <t>2.4.5.10.</t>
  </si>
  <si>
    <t>Dobava materijala i izvođenje radova na izradi betonskog temelja dimezija 1400x1400x2000 mm za armirano-betonski stup kako slijedi:  
- iskop jame u B i C kategoriji zemljišta – 7 m3
- betoniranje temelja u jami betona razreda čvrstoće C25/30 - 3,6 m3
- izradu armaturnog koša izrađenog od čelične mreže Q257
- ugradnja PHDE cijevi (kabuplast) - stavka se zasebno obračunava
- ugradnja u betonski temelj Fe/Zn trake 30x4 mm - stavka se zasebno obračunava  
- izrada betonske kape nakon montaže stupa od betona razreda čvrstoće C25/30, skošene, debljine 10 cm – 0,2 m3  
- dovođenje terena u prvobitno stanje uz odvođenje viška materijala na ovlašteni deponij</t>
  </si>
  <si>
    <t>2.4.6.</t>
  </si>
  <si>
    <t>Montažni materijal za sanaciju gubitaka na malim cijevima (do dn50 2''): čep, obrtaj ventil, mufna, nipel,…</t>
  </si>
  <si>
    <t>A.1.</t>
  </si>
  <si>
    <t>Blok nazivnog napona 1 kV, koji se sastoji od: okvira - nosive konstrukcije, bočnih stranica, ugradnog panela i jednokrilnih vrata, montaža vertikalna na betonski nosač. Okvir je izrađen od čelika a stranice i vrata iz lima debljine 1,5; 2; i 3 mm od legure aluminija i magnezija. Stupanj mehaničke zaštite bloka je IP55 i pogodan je za vanjsku ugradnju (otporan na štetne atmosferske utjecaje i utjecaje mora), vanjski dekor bloka je RAL 7035, ugradni panel je pocinčan, blok se izvana zaključava. Dimenzije bloka: (širina x visina x dubina) 1200x1200x500 mm. Uz blok se isporučuju postolje dimenzija (širina x visina x duljina) 500 x 100 x 1200 mm, te okapnica za montažu na gornjem dijelu bloka visine 75 mm. Montažna ploča predviđena za ugradnju u blok dimenzija (širina´visina) 1100´1100 mm izrađena od aluminijskog lima i debljine 3 mm. Dodatna montažna ploča za montažu sklopnih elemenata, mogućnost otvaranja, zatvaranja i zaključavanja, vanjskih dimenzija (visina´širina) 617´470 mm sa potrebnim dijelovima za montažu na upravljački blok.</t>
  </si>
  <si>
    <t>Cilindrični rastalni uložak, veličine "22x58mm", nazivne struje In= 40A, maksimalnog nazivnog napona 690 V, 50 Hz, nazivne prekidne moći kod 1,1Un veće od 80 kA, karakteristike taljenja gG.</t>
  </si>
  <si>
    <t>Dvopolni automatski prekidač Un= 400 V, 50 Hz, In= 10 A, nazivna granična prekidna moć ICU=10 kA (IEC 947.2), krivulja okidanja "B".</t>
  </si>
  <si>
    <t>Cilindrični rastalni uložak, veličine "22x58mm", nazivne struje In= 50A, maksimalnog nazivnog napona 690 V, 50 Hz, nazivne prekidne moći kod 1,1Un veće od 80 kA, karakteristike taljenja gG.</t>
  </si>
  <si>
    <t>Dvopolni automatski prekidač Un= 400 V, 50 Hz, In= 6 A, nazivna granična prekidna moć ICU=10 kA (IEC 947.2), krivulja okidanja "C".</t>
  </si>
  <si>
    <t>Jednopolni automatski prekidač Un= 230 V, 50 Hz, In= 4 A, nazivna granična prekidna moć ICU=10 kA (IEC 947.2), krivulja okidanja "C".</t>
  </si>
  <si>
    <t>Dvopolni automatski prekidač Un= 400 V, 50 Hz, In= 4 A, nazivna granična prekidna moć ICU=10 kA (IEC 947.2), krivulja okidanja "C".</t>
  </si>
  <si>
    <t>Jednopolni automatski prekidač Un= 230 V, 50 Hz, In= 2 A, nazivna granična prekidna moć ICU=10 kA (IEC 947.2), krivulja okidanja "C".</t>
  </si>
  <si>
    <t>Jednopolni automatski prekidač Un= 230 V, 50 Hz, In= 6 A, nazivna granična prekidna moć ICU=10 kA (IEC 947.2), krivulja okidanja "C".</t>
  </si>
  <si>
    <t xml:space="preserve">Tropolni zaštitni prekidač za zaštitu motora, sa kratkospojnom i nadstrujnom zaštitom za AC-3 primjenu, nazivnih podataka:  
 - nazivni napon 3x400/415 V, 50 Hz,  
- nazivna granična prekidna moć Icu&gt;100 kA  
- nazivna pogonska prekidna moć Ics&gt;100 kA  
 - nazivna termička struja Ith=4-6,3 A  
 - najviši nazivni pogonski napon 690 V.  </t>
  </si>
  <si>
    <t>Zaštitna jedinica za prenaponsku zaštitu kruga napajanja GPRS modema.</t>
  </si>
  <si>
    <t>Redna stezaljka s rastalnim osiguračem, 10 A.</t>
  </si>
  <si>
    <t>Zaštitna jedinica za digitalne signale – 8 kanalna.</t>
  </si>
  <si>
    <t>Zaštitna jedinica za prenaponsku zaštitu kruga napajanja PLC-a.</t>
  </si>
  <si>
    <t>Zaštitna jedinica za analogne signale.</t>
  </si>
  <si>
    <t>Arestor, prenaponska zaštita.</t>
  </si>
  <si>
    <t>Krajnja sklopka za montažu unutar ormara koja se aktivira prilikom otvaranja vrata.</t>
  </si>
  <si>
    <t>Tipkalo s jednim radnim kontaktom, ugradno, f22 mm, boja prozorčića crna, nazivna struja Ie= 3 A, nazivni napon Ue= 230 V AC (kod AC-15 primjene).</t>
  </si>
  <si>
    <t>Sklopka za uključivanje/isključivanje dvije grupe trošila, upravljanje zakretanjem, tropoložajna, s "0" položajem, zadržavanje u sva tri položaja, jednopolna, ugradna, f22 mm, nazivna struja Ie= 3 A, nazivni napon Ue= 230 V AC (kod AC-15 primjene).</t>
  </si>
  <si>
    <t>Sklopka za uključivanje/isključivanje dvije grupe trošila, upravljanje zakretanjem, tropoložajna, s "0" položajem, s oprugom za povratak ručice u "0" položaj, jednopolna, jedan mirni i jedan radni kontakt, ugradna, f22 mm, nazivna struja Ie= 3 A, nazivni napon Ue= 230 V AC (kod AC-15 primjene).</t>
  </si>
  <si>
    <t>Vremenski relej s jednim preklopnim kontaktom, nazivni napon svitka za upravljanje 12V-230 VDC/AC.</t>
  </si>
  <si>
    <t>Utični relej s četiri preklopna kontakta, s zasebnim podnožjem, pozlaćeni kontakti, indikacija rada LED diodom, nazivna struja 6 A, nazivni napon svitka za upravljanje Uc=24 V DC.</t>
  </si>
  <si>
    <t>Relej s dva mirna i tri radna kontakta, nazivni napon svitka za upravljanje Uc=230 V, 50/60 Hz, nazivni napon izolacije Ui=690 V.</t>
  </si>
  <si>
    <t xml:space="preserve">Tropolni sklopnik za pokretanje asinkronih kaveznih motora, neinduktivnih i malo induktivnih tereta, nazivnih podataka:  
- nazivni izolacijski napon Ui=1000 V  
- nazivni podnosivi udarni napon Uimp=8 kV  
- nazivni pogonski napon Ue&lt;1000 V  
- naz. pogonska struja (Ue&lt;400 V) Ie=38 A (AC-3),  
- nazivni napon svitka za upravljanje Uc=24 VDC  
- nazivna kratkotrajno podnosiva struja 210 A, 1 s  
- dva pomoćna kontakta, 1NO/1NC.  </t>
  </si>
  <si>
    <t xml:space="preserve">Četveropolni sklopnik s dva radna i dva mirna kontakta , nazivnih podataka:  
- nazivni izolacijski napon Ui=1000 V  
- nazivni podnosivi udarni napon Uimp=8 kV  
- nazivni pogonski napon Ue&lt;1000 V  
- naz. pogonska struja (Ue&lt;400 V) Ie=25 A (AC-3), Ie=40 A (AC-1)  
- nazivni napon svitka za upravljanje Uc=24 VDC  
- nazivna termička struja Ith=40 A  
- nazivna kratkotrajno podnosiva struja 210 A, 1 s  
- dva pomoćna kontakta, 1NO/1NC.  </t>
  </si>
  <si>
    <t>Vremenski relej s jednim preklopnim kontaktom, nazivni napon svitka za upravljanje 24V-230 VDC/AC.</t>
  </si>
  <si>
    <t>Relej s jednim promjenjivim kontaktom nazivnog upravljačkog napona 24 V, 50 Hz i struje prorade od 30 mA.</t>
  </si>
  <si>
    <t>Podnožje za utični relej s četiri preklopna kontakta.</t>
  </si>
  <si>
    <t>Zaštiitna dioda za utični relej s četiri preklopna kontakta.</t>
  </si>
  <si>
    <t>MPPT regulator napona za regulaciju napona solarnih panela, za zaštitu akumulatorskih baterija i potrošača. Regulator je predviđen za zaštitu od dubokog pražnjenja akumulatorskih baterija, prenaponsku zaštitu, te zaštitu od pregrijavanja. Un=12V/24V, In=30A, radna temperatura od -25 do +50 oC, posjeduje ugrađenu prekostrujnu zaštitu.</t>
  </si>
  <si>
    <t>Ispravljač 230/24 VDC 10A.</t>
  </si>
  <si>
    <t>Pretvarač 24 / 12 VDC, 10 A.</t>
  </si>
  <si>
    <t xml:space="preserve">GPRS-modem karakteristika:  
 - ulaz RS-232C  
 - izlaz GSM 900 Mhz  
 - mikroprocesorska kontrola razmjene podataka  
 - TCP/IP protokol  
 - napajanje 12-24V  
 - programska podrška za komunikaciju.  
Napomena: SIM karticu osigurava Investitor.  </t>
  </si>
  <si>
    <t>Uređaj za test signalnih lampica s poluvodičkim elementima i nadstrujnom zaštitom, Un = 24 VDC.</t>
  </si>
  <si>
    <t xml:space="preserve">Frekventni pretvarač za kontinuiranu regulaciju brzine asinkronih motora, za pogonske motore crpki, s display-em za programiranje (RUN/STOP tipke), nazivnih podataka:  
-nazivni ulazni napon Un = 230 V, 50 Hz,  
-nazivni izlazni napon Un =3 x 230 V, 50 Hz,  
-za nazivne snage motora do 0,55 kW,  
-nazivna  izlazna struja 3,5 A,  
-izlazna frekvencija 0-400 Hz  
-maksimalna prijelazna struja 110 % (60 s),  
-maksimalni prijelazni moment 110 % (60 s),  
-temperaturno područje rada od -25 do +70 °C  
-jedan (1) relejni izlaz,  
-jedan (1) analogni izlaz,  
-jedan (1) analogni ulaza,  
-četiri (4) logičkih ulaza,  
-integrirana Modbus komunikacija  
-kontrolirano i slobodno zaustavljanje  
-limitirano trajanje vrtnje motora pri niskim okretajima  
-stupanj mehaničke zaštite IP20.  </t>
  </si>
  <si>
    <t>Signalna lampica Ø8 mm – žuta,  24 VDC.</t>
  </si>
  <si>
    <t>Signalna lampica Ø8 mm – zelena,  24 VDC.</t>
  </si>
  <si>
    <t>Otpornik 1,5k.</t>
  </si>
  <si>
    <t>Rasvjetno tijelo koje se postavlja unutar ormara 14 W, 230 V, 50 Hz.</t>
  </si>
  <si>
    <t>Utičnice za napajanje svjetla ormara.</t>
  </si>
  <si>
    <t>Konektor za spoj svjetla i prekidača vrata.</t>
  </si>
  <si>
    <t>Redne stezaljke, za presjek vodiča fino-žičani 0,5-10 mm2, širina stezaljke 10,2 mm, nazivni napon 750 V.</t>
  </si>
  <si>
    <t>Redne stezaljke, za presjek vodiča fino-žičani 0,2-4 mm2, širina stezaljke 6,2 mm, nazivni napon 750 V.</t>
  </si>
  <si>
    <t xml:space="preserve">Sklopka - rastavljač s osiguračem, jednopolna, unutarnja ugradnja, za umetanje rastalnog uloška veličine 22x58mm:  
- nazivni napon 230 V, a.c.  
- maksimalna nazivna struja rastalnog uloška 100 A,  
- nazivna prekidna moć 50 kA,  
- nazivni izolacijski napon 400 V,  
- nazivna impulsna tvrdoća izolacije 8000 V,  
- kategorija upotrebe AC 22,  
Komplet s odgovarajućim uloškom.  </t>
  </si>
  <si>
    <t>Bužir od politena promjera 29mm za zaštitu kabela.</t>
  </si>
  <si>
    <t>Blok s pomoćnim kontaktima za  automatske instalacijske prekidače, signalizacija položaja kontakata prekidača, ugradnja na bočnoj strani prekidača, jedan izmjenični kontakt, In=6 A (Un=220-240 V ac), In=1 A (Un=125 V dc), In=6 A (Un=24 V dc).</t>
  </si>
  <si>
    <t>Poliamidni nosač bužira za bužir promjera 29mm.</t>
  </si>
  <si>
    <t>Akumulatorska baterija 100 Ah, 12 V.</t>
  </si>
  <si>
    <t>Blok s dodatnim radnim kontaktom za proširenje broja kontakata sklopki.</t>
  </si>
  <si>
    <t>Blok s pomoćnim kontaktima za motorni zaštitni prekidač, jedan radni i jedan mirni kontakt, bočna montaža na prekidač.</t>
  </si>
  <si>
    <t>Podloge za sklopke, signalne lampice i tipkala s natpisnom pločicom.</t>
  </si>
  <si>
    <t>Rešetkasti poklopac s filterom za ventilator za omogućivanje cirkulacije zraka kroz ormar pri čemu se postiže stupanj mehaničke zaštite IP 54. i protok zraka 138 m3/h.</t>
  </si>
  <si>
    <t>Rastavna tropolna grebenasta sklopka, Un=400/230 V, 50 Hz, In= 63A, zajedno s zaštitnim poklopcom priključnica.</t>
  </si>
  <si>
    <t>GSM M mini magnetna antena.</t>
  </si>
  <si>
    <t>Plastični pokrov, žice, kanali te montažni elementi (sabirnica neutralnih vodiča, sabirnica zaštitnih vodiča, šine itd.).</t>
  </si>
  <si>
    <t>Natpisne pločice.</t>
  </si>
  <si>
    <t>B.1.</t>
  </si>
  <si>
    <t>Zaštitna dvopolna sklopka za diferencijalnu struju, sa nadstrujnom zaštitom, Un=230 V, 50 Hz, In= 6 A, osjetljivost 300 mA.</t>
  </si>
  <si>
    <t xml:space="preserve">Jednofazni izmjenjivač, za unutarnju ugradnju, karakteristika:  
Ulaz, istosmjerni krug:  
 - nazivni napon 24 V, dc,  
 - raspon ulaznog napona 21 - 32 V, dc,  
 - nazivna struja 38 A,  
 - nazivna snaga (pri 30 C) 900 W  
Izlaz, izmjenični krug:  
 - nazivni napon, sinusni oblik, 220 V  10%  
 - nazivna struja 3,6 A  
 - izlazna frekvencija 50 Hz  0,5%  
 - dopušteni faktor snage priključenih trošila cos =0,3 - 1  
IP 20.  </t>
  </si>
  <si>
    <t>C.1.</t>
  </si>
  <si>
    <t>Radio-modem karakteristika: - ulaz RS-232C - izlaz UHF radio signal (0,7 m)  - mikroprocesorska kontrola razmjene podataka  - napajanje 12-15V - programska podrška za komunikaciju, kao kriterij jednakovrijednosti se propisuje kompatibilnost na radijskom dijelu komunikacije, odnosno mogućnost uvezivanja u radio mrežu s postojećim radio modemima u sustavu, Esteem 195C ili jednakovrijedan.
________________________________________________</t>
  </si>
  <si>
    <t>D.1.</t>
  </si>
  <si>
    <t>E.1.</t>
  </si>
  <si>
    <t>Grijač ormara, 110-240 V AC/DC, 30 W.</t>
  </si>
  <si>
    <t>F.1.</t>
  </si>
  <si>
    <t>G.1.</t>
  </si>
  <si>
    <t>H.1.</t>
  </si>
  <si>
    <t>I.1.</t>
  </si>
  <si>
    <t>J.1.</t>
  </si>
  <si>
    <t>K.1.</t>
  </si>
  <si>
    <t>L.1.</t>
  </si>
  <si>
    <t>H.</t>
  </si>
  <si>
    <t>Popis opreme polja upravljanja (+U1)</t>
  </si>
  <si>
    <t>H.1.1.</t>
  </si>
  <si>
    <t>Blok nazivnog napona 1 kV, koji se sastoji od okvira, ugradnog panela i jednokrilnih vrata, montaža vertikalna na pripadnim nosačima. Izrađen je iz dekapiranog lima debljine 1,5, 2 i 3 mm, vanjski dekor ormara je RAL 7035, a ugradni panel je pocinčan. Stupanj mehaničke zaštite ormarića je IP56, Dimenzije bloka: (širinaxvisinaxdubina) 1000x1400x300 mm.</t>
  </si>
  <si>
    <t>H.1.2.</t>
  </si>
  <si>
    <t>Tropolna grebenasta sklopka, ugradna, dvopoložajna, 90×90 mm, s nul-položajem "0", nazivnih vrijednosti prema IEC-947:- nazivni izolacijski napon Ui= 690 V,- nazivni udarni podnosivi napon Uimp= 8 kV,- nazivna termička struja Ith= 40 A,- nazivna kratkotrajno podnosiva struja ICW= 960 A,- nazivna pogonska struja Ie= 57 A, za AC23A pri Un= 400 V- zaštita priključnih mjesta.</t>
  </si>
  <si>
    <t>H.1.3.</t>
  </si>
  <si>
    <t>Zaštitna četveropolna sklopka za diferencijalnu struju, Un=400 V, 50 Hz, In= 40 A, osjetljivost 500 mA.</t>
  </si>
  <si>
    <t>kom.</t>
  </si>
  <si>
    <t>H.1.4.</t>
  </si>
  <si>
    <t>Kombinirani odvodnik struje munje i prenapona tip I + II, za TN-S sustav, Iimp (10/350us) = 25 kA/pol, In (8/20us) = 25 kA/pol, sa modulom za signalizaciju stanja, 1 kom.</t>
  </si>
  <si>
    <t>H.1.5.</t>
  </si>
  <si>
    <t xml:space="preserve">Tropolni rastalni osigurač (cilindrični ulošci 16A gG, 10x38 mm, zajedno s pripadnim 3p nosačem-rastavljačem). </t>
  </si>
  <si>
    <t>H.1.6.</t>
  </si>
  <si>
    <t>Zaštitni relej za kontrolu prisustva i redosljeda faza, Un= 380 - 500 V,    50 Hz, te zaštitu od prenapona u rasponu 420 -580 V, 50 Hz i podnapona u rasponu 300 -430 V, 50 Hz, dva izmjenična kontakta.</t>
  </si>
  <si>
    <t>H.1.7.</t>
  </si>
  <si>
    <t xml:space="preserve">Tropolni zaštitni prekidač za zaštitu motora, sa kratkospojnom i nadstrujnom zaštitom za AC-3 primjenu, nazivnih podataka (za napon 400/415 V): - nazivni napon 3x400/415 V, 50 Hz, - nazivna granična prekidna moć Icu&gt;100 kA - nazivna pogonska prekidna moć Ics&gt;100 kA - nazivna termička struja Ith=1,6-2,5 A - najviši nazivni pogonski napon 690 V. </t>
  </si>
  <si>
    <t>H.1.8.</t>
  </si>
  <si>
    <t>H.1.9.</t>
  </si>
  <si>
    <t>Tropolni automatski prekidač Un= 400 V, In= 16 A, nazivna granična prekidna moć ICU=10 kA (IEC 947.2), krivulja okidanja "D".</t>
  </si>
  <si>
    <t>H.1.10.</t>
  </si>
  <si>
    <t>Tropolni automatski prekidač Un= 400 V, In= 2 A, nazivna granična prekidna moć ICU=10 kA (IEC 947.2), krivulja okidanja "C".</t>
  </si>
  <si>
    <t>H.1.11.</t>
  </si>
  <si>
    <t>Dvopolni automatski prekidač Un= 230 V, In= 6 A, nazivna granična prekidna moć ICU=10 kA (IEC 947.2), krivulja okidanja "C".</t>
  </si>
  <si>
    <t>H.1.12.</t>
  </si>
  <si>
    <t>Jednopolni automatski prekidač Un= 230 V, In= 16 A, nazivna granična prekidna moć ICU=10 kA (IEC 947.2), krivulja okidanja "D".</t>
  </si>
  <si>
    <t>H.1.13.</t>
  </si>
  <si>
    <t>Jednopolni automatski prekidač Un= 230 V, In= 6 A, nazivna granična prekidna moć ICU=10 kA (IEC 947.2), krivulja okidanja "C".</t>
  </si>
  <si>
    <t>H.1.14.</t>
  </si>
  <si>
    <t>Jednopolni automatski prekidač Un= 230 V, In= 4 A, nazivna granična prekidna moć ICU=10 kA (IEC 947.2), krivulja okidanja "C".</t>
  </si>
  <si>
    <t>H.1.15.</t>
  </si>
  <si>
    <t>Jednopolni automatski prekidač Un= 230 V, In= 2 A, nazivna granična prekidna moć ICU=10 kA (IEC 947.2), krivulja okidanja "C".</t>
  </si>
  <si>
    <t>H.1.16.</t>
  </si>
  <si>
    <t>H.1.17.</t>
  </si>
  <si>
    <t>Zaštitna jedinica za digitalne signale – 8-kanalna.</t>
  </si>
  <si>
    <t>H.1.18.</t>
  </si>
  <si>
    <t>Zaštitna jedinica za analogne signale</t>
  </si>
  <si>
    <t>H.1.19.</t>
  </si>
  <si>
    <t>Redna stezaljka s rastalnim osiguračima, 10 A,</t>
  </si>
  <si>
    <t>H.1.20.</t>
  </si>
  <si>
    <t>Tropolni sklopnik za pokretanje asinkronih kaveznih motora, neinduktivnih i malo induktivnih tereta, s jednim radnim i jednim mirnim pomoćnim kontaktom, nazivnih podataka:- nazivni izolacijski napon Ui=750 V- nazivni pogonski napon Ue&lt;690 V- naz. pogonska struja, Ue&lt;440 V: Ie=9A (za AC-3); Ie=25A (za AC-1)- nazivni napon svitka za upravljanje Uc=230 V, 50/60 Hz- nazivna termička struja Ith=25 A- nazivna kratkotrajno podnosiva struja 210 A, 1 s</t>
  </si>
  <si>
    <t>H.1.21.</t>
  </si>
  <si>
    <t>Relej s dva mirna i tri radna kontakta, nazivni napon svitka za upravljanje Uc=230 V, 50 Hz, nazivni napon izolacije Ui=690 V.</t>
  </si>
  <si>
    <t>H.1.22.</t>
  </si>
  <si>
    <t>Relej s dva mirna i dva radna kontakta, nazivni napon svitka za upravljanje Uc=24 V DC, izlazni relej PLC-a.</t>
  </si>
  <si>
    <t>H.1.23.</t>
  </si>
  <si>
    <t>Utični relej s četiri preklopna kontakta, s zasebnim podnožjem, pozlaćeni kontakti, indikacija rada LED diodom, nazivna struja 6 A, nazivni napon svitka za upravljanje Uc=230 V AC.Podnožje za utični relej s četiri preklopna kontakta.</t>
  </si>
  <si>
    <t>H.1.24.</t>
  </si>
  <si>
    <t>Utični relej s četiri preklopna kontakta, s zasebnim podnožjem, pozlaćeni kontakti, indikacija rada LED diodom, nazivna struja 6 A, nazivni napon svitka za upravljanje Uc=24 V DC.Podnožje za utični relej s četiri preklopna kontakta.</t>
  </si>
  <si>
    <t>H.1.25.</t>
  </si>
  <si>
    <t>Opto relej s jednim radnim kontaktom, nazivni napon svitka za upravljanje Uc=24 VDC.</t>
  </si>
  <si>
    <t>H.1.26.</t>
  </si>
  <si>
    <t>H.1.27.</t>
  </si>
  <si>
    <t>H.1.28.</t>
  </si>
  <si>
    <t>H.1.29.</t>
  </si>
  <si>
    <t>H.1.30.</t>
  </si>
  <si>
    <t>Sklopka za uključivanje/isključivanje dvije grupe trošila, upravljanje zakretanjem, tropoložajna, s "0" položajem, upravljačka ručica duža, s oprugom za povrat ručice u položaj "0", jednopolna, ugradna, f22 mm, nazivna struja Ie= 3 A, nazivni napon Ue= 230 V AC (kod AC-15 primjene).</t>
  </si>
  <si>
    <t>H.1.31.</t>
  </si>
  <si>
    <t>H.1.32.</t>
  </si>
  <si>
    <t>H.1.33.</t>
  </si>
  <si>
    <t>Termostat za reguliranje temperature unutar ormara, raspon podesive temperature  5-55 °C, najvećeg napona napajanja 250 V AC, 10 A.</t>
  </si>
  <si>
    <t>H.1.34.</t>
  </si>
  <si>
    <t>Hermetički zatvorena akumulatorska baterija 85 Ah, 12 V.</t>
  </si>
  <si>
    <t>H.1.35.</t>
  </si>
  <si>
    <t>Ispravljač 230 VAC / 12 VDC, 10 A.</t>
  </si>
  <si>
    <t>H.1.36.</t>
  </si>
  <si>
    <t>Pretvarač 12 / 24 VDC, 10 A.</t>
  </si>
  <si>
    <t>H.1.38.</t>
  </si>
  <si>
    <t>GPRS-modem karakteristika:
 - ulaz RS-232C
 - izlaz GSM 900 Mhz
 - mikroprocesorska kontrola razmjene podataka
 - TCP/IP protokol
 - napajanje 12-24V
-podesivi komunikacijski TCP i UDP portovi
 -mogućnost konekcije na dva servera
 - programska podrška za komunikaciju.
Napomena: SIM karticu osigurava Investitor.</t>
  </si>
  <si>
    <t>H.1.39.</t>
  </si>
  <si>
    <t>H.1.40.</t>
  </si>
  <si>
    <t>PLC CPU sa napajanjem, memorijom, baterijskom zaštitom podataka, satom realnog vremena, -14 digitalna ulaza, -10 digitalna izlaza, - 2 analogna ulaza, - 1 analogni izlaz.
PLC komunikacijski modul RS232.
PLC komunikacijski modul RS485.
PLC moduli s  ukupno 16 digitalnih ulaza 24 VDC.
PLC moduli s  ukupno 16 analognih ulaza za signal 4–20 mA.</t>
  </si>
  <si>
    <t>H.1.41.</t>
  </si>
  <si>
    <t>Displej za prikazivanje tehnoloških i drugih mjerenih veličina te zadavanje parametara, 24 VDC, touch screen 5,7" u boji, rezolucija 320x240 piksela, povezivanje s PLC-om komunikacijskim kabelom modbus ili TCP/IP protokol.</t>
  </si>
  <si>
    <t>H.1.42.</t>
  </si>
  <si>
    <t>HUB 5 porta za RJ45, 24Vdc.</t>
  </si>
  <si>
    <t>H.1.43.</t>
  </si>
  <si>
    <t>H.1.44.</t>
  </si>
  <si>
    <t>Podloge sa natpisnim pločicama za sklopke, tipkala i signalne lampice</t>
  </si>
  <si>
    <t>H.1.45.</t>
  </si>
  <si>
    <t>Žice, sabirnice za neutralne i nul vodiče, kabelski kanali, montažne šine, stopice, vezice, te ostali sitni montažni elementi.</t>
  </si>
  <si>
    <t>H.1.46.</t>
  </si>
  <si>
    <t>Jednopolna i tropolna shema opreme unutar bloka, s ucrtanim spojevima s ostalom opremom u postrojenju i drugim blokovima.</t>
  </si>
  <si>
    <t>VS Marići</t>
  </si>
  <si>
    <t>Dobava, transport, montaža i povezivanje krajne sklopke na ulaznim vratima objekta.</t>
  </si>
  <si>
    <t>Dobava, transport, montaža i elektro povezivanje mjerača tlaka, na dovodnom cjevovodu u vodospremu, navojni tip G 1/2", keramička ćelija, nazivni mjerni opseg 0–16 bar, strujni izlaz nazivnog opsega 4-20 mA, stupanj zaštite IP68, napajanje nazivnim naponom 24 V DC, uključivo i kuglični ventil, te spojni materijal.</t>
  </si>
  <si>
    <t>Dobava, transport, montaža i povezivanje krajnjeg kontakta nivoa vode za signalizaciju poplavljivanja okna, tzv. kruške, s jednim kontaktom, napajanje 24 V DC, prenaponska zaštita, maksimalna struja 3A kod AC-3 primjene, odnosno 6A kod AC-1 primjene, maksimalni dopušteni pritisak 2 bara.</t>
  </si>
  <si>
    <t>Elektro povezivanje, te podešavanje krajnjih i momentnih prekidača elektromotornog ventila.</t>
  </si>
  <si>
    <t>Elektro povezivanje i parametriranje elektromagnetskog mjerača protoka vode na cjevovodu.</t>
  </si>
  <si>
    <t>Dobava, transport, montaža i povezivanje sa koaksijalnim kabelom arestora, zaštite od atmosferskog pražnjenja.</t>
  </si>
  <si>
    <t>Dobava, transport i polaganje koaksijalnog kabela (50 Ω).</t>
  </si>
  <si>
    <t>Dobava, transport i spajanje na koaksijalni kabel odgovarajućih konektora za povezivanje koaksijalnog kabela i opreme.</t>
  </si>
  <si>
    <t>Dobava, transport, postavljanje i povezivanje radijalne antene za frekventni opseg 0,7 m za radio komunikaciju.</t>
  </si>
  <si>
    <t>Dobava, transport, postavljanje i povezivanje radijalne antene za GPRS komunikaciju.</t>
  </si>
  <si>
    <t>Izrada premosta ventila i prirubnica Cu-pletenicom ili P/F vodičem minimalnog presjeka 16 mm2, prosječna dužina 25 cm, sa narezivanjem u kućište te spajanje stopicama, vijcima i maticama.</t>
  </si>
  <si>
    <t>Dobava, transport, montaža i povezivanje sa uzemljivačem Fe/Zn trake 20x3mm - sabirnica za povezivanje metalnih masa unutar objekta.</t>
  </si>
  <si>
    <t>Dobava, transport i montaža T-potpornog nosača za montažu sabirnice za izjednačavanje potencijala metalnih masa.</t>
  </si>
  <si>
    <t>Dobava, transport, postavljanje kompresijskih spojnica, polaganje i povezivanje bakarne pletenice presjeka 16 mm2 i prosječne dužine 2 m za galvansko povezivanje elektro bloka, antenskog stupa i cjevovoda na sabirnicu za izjednačavanje potencijala metalnih masa.</t>
  </si>
  <si>
    <t>Dobava, transport i polaganje Fe/Zn trake presjeka 30´4 mm za izradu temeljnog uzemljivača u betonskom postolju elektro bloka i objektu okna.</t>
  </si>
  <si>
    <t>Dobava, transport, montaža i izrada rastavnog (mjernog) spoja.</t>
  </si>
  <si>
    <t>Vijci i ostali montažni materijal.</t>
  </si>
  <si>
    <t>Dobava, transport, polaganje u PVC cijevi i instalacijske PVC kanalice, ispitivanje i povezivanje kabela presjeka vodiča od bakra 4´1,5 mm2, izolacija i plašt od PVC, za nazivni napon 0,6/1 kV.</t>
  </si>
  <si>
    <t>Dobava, transport, polaganje u PVC cijevi i instalacijske PVC kanalice, ispitivanje i povezivanje kabela presjeka vodiča od bakra 10´1,5 mm2, izolacija i plašt od PVC, za nazivni napon 0,6/1 kV.</t>
  </si>
  <si>
    <t>Dobava, transport, polaganje u PVC cijevi i instalacijske PVC kanalice, ispitivanje i povezivanje kabela presjeka vodiča od bakra 3´1,5 mm2, izolacija i plašt od PVC, za nazivni napon 0,6/1 kV.</t>
  </si>
  <si>
    <t>Dobava, transport, polaganje u PVC cijevi i instalacijske PVC kanalice, ispitivanje i povezivanje kabela presjeka vodiča od bakra 7´1,5 mm2, izolacija i plašt od PVC, za nazivni napon 0,6/1 kV.</t>
  </si>
  <si>
    <t>Dobava, transport, polaganje u kabelske kanale i instalacijske PVC kanalice, ispitivanje i povezivanje kabela presjeka vodiča od bakra 5´0,75mm2, sa izolacijom i plaštom od PVC te opletom od pokositrenih bakrenih žica (optička prekrivenost cca 80%), za nazivni napon 0,5kV.</t>
  </si>
  <si>
    <t>Dobava, transport, polaganje u kabelske kanale i instalacijske PVC kanalice, ispitivanje i povezivanje kabela presjeka vodiča od bakra 3´0,75mm2, sa izolacijom i plaštom od PVC te opletom od pokositrenih bakrenih žica (optička prekrivenost cca 80%), za nazivni napon 0,5kV.</t>
  </si>
  <si>
    <t>Dobava, transport i montaža fleksibilnih ojačanih cijevi za zaštitu pogonskih kabela od mehaničkih oštećenja.</t>
  </si>
  <si>
    <t>Dobava, transport i montaža instalacijskih PVC kabelskih kanalica s poklopcem dimenzija 40´40 mm.</t>
  </si>
  <si>
    <t>Dobava, transport i montaža instalacijskih PVC kabelskih kanalica s poklopcem dimenzija 70´40 mm.</t>
  </si>
  <si>
    <t>Dobava, transport i montaža perforiranih metalnih toplocinčanih kabelskih kanala širine 100 mm i duljine 3 m, uključivo potrebni ovjesni pribor, spojnice, vijke i poklopce kabelskih kanala.</t>
  </si>
  <si>
    <t>Dobava, transport i montaža perforiranih metalnih toplocinčanih nosača kabela dužine 1 m za montažu kabela na elektromotorni ventil i ostalu opremu</t>
  </si>
  <si>
    <t>Dobava, transport i montaža PVC razvodnih kutija dim. 100x100mm.</t>
  </si>
  <si>
    <t xml:space="preserve">Dobava, transport i montaža ostalog materijala:  
kabelske stopice, kabelski završeci, kabelske uvodnice, -naglavci i oznake za ožičenje, obujmice, tipli, vijci, vezice i dr.  </t>
  </si>
  <si>
    <t>Dobava transport i montaža fleksibilne PHDE cijevi (kabuplast) za polaganje kabela promjera 75 mm.</t>
  </si>
  <si>
    <t>Montaža opreme u objektu.</t>
  </si>
  <si>
    <t>Dobava, transport i montaža kuglastog ventila s ručicom s pripadajućim spojnim elementima.
1/2˝</t>
  </si>
  <si>
    <t>1.2.</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</si>
  <si>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</si>
  <si>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</si>
  <si>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</si>
  <si>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</si>
  <si>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</si>
  <si>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</si>
  <si>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</si>
  <si>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</si>
  <si>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</si>
  <si>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</si>
  <si>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</si>
  <si>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</si>
  <si>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</si>
  <si>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</si>
  <si>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</si>
  <si>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</si>
  <si>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</si>
  <si>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</si>
  <si>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</si>
  <si>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</si>
  <si>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</si>
  <si>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</si>
  <si>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</si>
  <si>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</si>
  <si>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</si>
  <si>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</si>
  <si>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</si>
  <si>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</si>
  <si>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</si>
  <si>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</si>
  <si>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</si>
  <si>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</si>
  <si>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</si>
  <si>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1.2.35.</t>
  </si>
  <si>
    <t>Dobava, transport i montaža E-BS spojnice prilagodljivog dijametra, s prirubnicom, materijal GGG.
DN 200, PN 10</t>
  </si>
  <si>
    <t>Dobava, transport i montaža FF komada, materijal GGG.
DN 200, PN 10, L=600</t>
  </si>
  <si>
    <t>Dobava, transport i montaža FF komada, materijal GGG.
DN 200, PN 10, L=500</t>
  </si>
  <si>
    <t>Dobava, transport i montaža FF komada, materijal GGG.
DN 200, PN 10, L=300</t>
  </si>
  <si>
    <t>Dobava, transport i montaža pojasa i ogrlice bez ventila.
DN 200, 5/4˝</t>
  </si>
  <si>
    <t>Dobava, transport i montaža brtve, materijal klingerit.
DN 200  PN 10</t>
  </si>
  <si>
    <t>1.3.</t>
  </si>
  <si>
    <t>Dobava, transport i montaža elektromagnetskog mjerača protoka vode, odvojena izvedba s 15 m original kabela, sljedećih karakteristika:
DN 100  PN 10/16  L=250
OPREMA:
Medij pitka voda,
Stupanj zaštite IP68,
Napon napajanja 24 VDC - Strujni izlaz 4-20 mA,
Impulsni izlaz,                                                                                Tijelo u oknu, displej u elektro ormaru,
LC display s prikazom trenutnog i zbirnog protoka, te ostalih parametara mjerača.</t>
  </si>
  <si>
    <t>Dobava, transport i montaža FF komada, materijal GGG.
DN 100, PN 10/16, L=600</t>
  </si>
  <si>
    <t>Dobava, transport i montaža FF komada, materijal GGG.
DN 100, PN 10/16, L=400</t>
  </si>
  <si>
    <t>Dobava, transport i montaža pojasa i ogrlice bez ventila.
DN 100, 5/4˝</t>
  </si>
  <si>
    <t>Dobava, transport i montaža brtve, materijal klingerit.
DN 100  PN 10/16</t>
  </si>
  <si>
    <t>1.4.</t>
  </si>
  <si>
    <t>Dobava, transport, montaža i povezivanje hidrostatskog mjerača razine vode s prenaponskom zaštitom, mjerni opseg 0-6 m, strujni izlaz nazivnog opsega 4–20 mA, napajanje od 10 do 30 V DC.</t>
  </si>
  <si>
    <t>Dobava, transport, montaža i povezivanje krajnjeg kontakta nivoa vode – minimalni nivo, tzv. kruške, s jednim kontaktom, napajanje 24 V DC, prenaponska zaštita, maksimalna struja 3A kod AC-3 primjene, odnosno 6A kod AC-1 primjene, maksimalni dopušteni pritisak 2 bara.</t>
  </si>
  <si>
    <t>Dobava, transport, montaža i povezivanje krajnjeg kontakta nivoa vode – maksimalni nivo, tzv. kruške, s jednim kontaktom, napajanje 24 V DC, prenaponska zaštita, maksimalna struja 3A kod AC-3 primjene, odnosno 6A kod AC-1 primjene, maksimalni dopušteni pritisak 2 bara.</t>
  </si>
  <si>
    <t>Montažni stup za antenu s odgovarajućim nosačima za pričvršćivanje na objektu.</t>
  </si>
  <si>
    <t>Dobava, transport i montaža nosača za krovnu prihvatnu mrežu.</t>
  </si>
  <si>
    <t>Dobava, transport, montaža i zaštitno premazivanje križne spojnice Fe/Zn traka – Fe/Zn traka.</t>
  </si>
  <si>
    <t>Dobava, transport, montaža i zaštitno premazivanje križne spojnice Cu uže. – Cu uže .</t>
  </si>
  <si>
    <t>Dobava, transport, postavljanje kompresijskih spojnica, polaganje i povezivanje bakarne pletenice presjeka 16 mm2 i prosječne dužine 2 m za galvansko povezivanje elektro bloka, cjevovoda vrata i prozora na sabirnicu za izjednačavanje potencijala metalnih masa.</t>
  </si>
  <si>
    <t>Dobava i montaža metalnog štitnika za zaštitu gromobranskih odvoda pričvršćenih na fasadu. Dužina štitnika je 1,5 m.</t>
  </si>
  <si>
    <t>Dobava, transport i montaža perforiranih metalnih toplocinčanih nosača kabela dužine 1 m za montažu kabela na elektromotorni ventil.</t>
  </si>
  <si>
    <t>Dobava, transport i montaža elektromagnetskog mjerača protoka vode, odvojena izvedba s 15 m original kabela, sljedećih karakteristika:
DN 150  PN 10/16  L=300
OPREMA:
Medij pitka voda,
Stupanj zaštite IP68,
Napon napajanja 24 VDC - Strujni izlaz 4-20 mA,
Impulsni izlaz,                                                                                Tijelo u oknu, displej u elektro ormaru,
LC display s prikazom trenutnog i zbirnog protoka, te ostalih parametara mjerača.</t>
  </si>
  <si>
    <t>Dobava, transport i montaža FF komada, materijal GGG.
DN 150, PN 10/16, L=200</t>
  </si>
  <si>
    <t>Dobava, transport i montaža slobodne prirubnice PP/čelik 
DN 100, Ø110 mm</t>
  </si>
  <si>
    <t>Dobava, transport i montaža brtve, materijal klingerit.
DN 250  PN 10</t>
  </si>
  <si>
    <t>Dobava, transport i montaža brtve, materijal klingerit.
DN 150  PN 10/16</t>
  </si>
  <si>
    <t>1.5.</t>
  </si>
  <si>
    <t>1.5.1.</t>
  </si>
  <si>
    <t>1.5.2.</t>
  </si>
  <si>
    <t>1.5.3.</t>
  </si>
  <si>
    <t>Dobava, transport i montaža metalnog nosivog stupa potrebnog za montažu radio antene visine 4 m, promjera 60 mm s odgovarajućom antikorozivnom zaštitom (pocinčan), odgovarajućim ukrutama, montaža na betonski temelj sidrenim vijcima M16 (4 kom). U stavku uračunati i sidrne vijke, matice i podloške.</t>
  </si>
  <si>
    <t>1.5.4.</t>
  </si>
  <si>
    <t>Dobava, transport i montaža drenažne crpke u oknu. Crpka je opremljena plovkom za aktivaciju (u fiksnoj cijevi), snage 300 W, max. Visina dobave 5,5m, max protok 2,36 l/s, napajanje 230 V, 50 Hz. U stavku je uključen spojni i montažni materijal za učvrstiti crpku i izbaciti vodu iz okna (PNZ nosač, Dobava, transport i montaža kuglastog ventila, nepovratni ventil, cijevi, fazoni, spojnice i redukcjski komadi).</t>
  </si>
  <si>
    <t>1.5.5.</t>
  </si>
  <si>
    <t>1.5.6.</t>
  </si>
  <si>
    <t>1.5.7.</t>
  </si>
  <si>
    <t>1.5.8.</t>
  </si>
  <si>
    <t>1.5.9.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</si>
  <si>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</si>
  <si>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</si>
  <si>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</si>
  <si>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</si>
  <si>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</si>
  <si>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</si>
  <si>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</si>
  <si>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</si>
  <si>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</si>
  <si>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</si>
  <si>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</si>
  <si>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</si>
  <si>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</si>
  <si>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</si>
  <si>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</si>
  <si>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</si>
  <si>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</si>
  <si>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</si>
  <si>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</si>
  <si>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</si>
  <si>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</si>
  <si>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</si>
  <si>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</si>
  <si>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</si>
  <si>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</si>
  <si>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</si>
  <si>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</si>
  <si>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</si>
  <si>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</si>
  <si>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</si>
  <si>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</si>
  <si>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</si>
  <si>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</si>
  <si>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</si>
  <si>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</si>
  <si>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</si>
  <si>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</si>
  <si>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</si>
  <si>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Dobava, transport i montaža pojasa i ogrlice bez ventila.
DN 150, 5/4˝</t>
  </si>
  <si>
    <t>1.6.</t>
  </si>
  <si>
    <t>Dobava, transport i montaža FF komada, materijal GGG.
DN 150, PN 10/16, L=600</t>
  </si>
  <si>
    <t>1.7.</t>
  </si>
  <si>
    <t>1.7.1.</t>
  </si>
  <si>
    <t>1.7.2.</t>
  </si>
  <si>
    <t>1.7.3.</t>
  </si>
  <si>
    <t>1.7.4.</t>
  </si>
  <si>
    <t>1.7.5.</t>
  </si>
  <si>
    <t>1.7.6.</t>
  </si>
  <si>
    <t>1.7.7.</t>
  </si>
  <si>
    <t>1.7.8.</t>
  </si>
  <si>
    <t>1.7.9.</t>
  </si>
  <si>
    <t>1.7.10.</t>
  </si>
  <si>
    <t>1.7.11.</t>
  </si>
  <si>
    <t>1.7.12.</t>
  </si>
  <si>
    <t>1.7.13.</t>
  </si>
  <si>
    <t>1.7.14.</t>
  </si>
  <si>
    <t>1.7.15.</t>
  </si>
  <si>
    <t>1.7.16.</t>
  </si>
  <si>
    <t>1.7.17.</t>
  </si>
  <si>
    <t>1.7.18.</t>
  </si>
  <si>
    <t>1.7.19.</t>
  </si>
  <si>
    <t>1.7.20.</t>
  </si>
  <si>
    <t>1.7.21.</t>
  </si>
  <si>
    <t>1.7.22.</t>
  </si>
  <si>
    <t>1.7.23.</t>
  </si>
  <si>
    <t>1.7.24.</t>
  </si>
  <si>
    <t>1.7.25.</t>
  </si>
  <si>
    <t>1.7.26.</t>
  </si>
  <si>
    <t>1.7.27.</t>
  </si>
  <si>
    <t>1.7.28.</t>
  </si>
  <si>
    <t>Dobava, transport, polaganje u zemlju PVC cijevi i instalacijske PVC kanalice, ispitivanje i povezivanje kabela presjeka vodiča od bakra 4´16 mm2, izolacija i plašt od PVC, za nazivni napon 0,6/1 kV .</t>
  </si>
  <si>
    <t>1.7.29.</t>
  </si>
  <si>
    <t>1.7.30.</t>
  </si>
  <si>
    <t>1.7.31.</t>
  </si>
  <si>
    <t>1.7.32.</t>
  </si>
  <si>
    <t>1.7.33.</t>
  </si>
  <si>
    <t>1.7.34.</t>
  </si>
  <si>
    <t>1.7.35.</t>
  </si>
  <si>
    <t>1.7.36.</t>
  </si>
  <si>
    <t>1.7.37.</t>
  </si>
  <si>
    <t>1.7.38.</t>
  </si>
  <si>
    <t>1.7.39.</t>
  </si>
  <si>
    <t>1.7.40.</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</si>
  <si>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</si>
  <si>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</si>
  <si>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</si>
  <si>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</si>
  <si>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</si>
  <si>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</si>
  <si>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</si>
  <si>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</si>
  <si>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</si>
  <si>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</si>
  <si>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</si>
  <si>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</si>
  <si>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</si>
  <si>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</si>
  <si>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</si>
  <si>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</si>
  <si>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</si>
  <si>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</si>
  <si>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</si>
  <si>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</si>
  <si>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</si>
  <si>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</si>
  <si>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</si>
  <si>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</si>
  <si>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</si>
  <si>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1.8.</t>
  </si>
  <si>
    <t>1.9.</t>
  </si>
  <si>
    <t>1.10.</t>
  </si>
  <si>
    <t>1.11.</t>
  </si>
  <si>
    <t>1.12.</t>
  </si>
  <si>
    <t>Dobava, transport i montaža FF komada, materijal GGG.
DN 150, PN 10/16, L=400</t>
  </si>
  <si>
    <t>Dobava, transport i montaža elektromagnetskog mjerača protoka vode, odvojena izvedba s 15 m original kabela, sljedećih karakteristika:
DN 125  PN 10/16  L=250
OPREMA:
Medij pitka voda,
Stupanj zaštite IP68,
Napon napajanja 24 VDC - Strujni izlaz 4-20 mA,
Impulsni izlaz,                                                                                Tijelo u oknu, displej u elektro ormaru,
LC display s prikazom trenutnog i zbirnog protoka, te ostalih parametara mjerača.</t>
  </si>
  <si>
    <t>Dobava, transport i montaža FF komada, materijal GGG.
DN 100, PN 10/16, L=200</t>
  </si>
  <si>
    <t>Dobava, transport i montaža pojasa i ogrlice bez ventila.
DN 125, 5/4˝</t>
  </si>
  <si>
    <t>Dobava, transport, montaža i povezivanje rasvjetnog tijela za osvjetljenje izlaznog puta u slučaju hitnog napuštanja objekta - panik rasvjeta, 231 V, 50 Hz, 6 W, rasvjetno tijelo se stalno napaja iz mreže a u slučaju nestanka napajanje je iz ugrađenih iz akumulatorskih baterija.</t>
  </si>
  <si>
    <t>Dobava, transport, montaža i povezivanje foto osjetljivog uređaja za uključivanje vanjske rasvjete noću, Un=230 V, 50 Hz, nazivna prekidna snaga 1000W, IP 54, podešavanje osjetljivosti na svjetlo 2 - 10 Lux-a.</t>
  </si>
  <si>
    <t>Uspostava nadzorno-upravljačkih točaka i dogradnja NUS-a UKUPNO:</t>
  </si>
  <si>
    <t>VS Marići UKUPNO:</t>
  </si>
  <si>
    <t>VS Veljušak</t>
  </si>
  <si>
    <t>Dobava, transport, polaganje, ispitivanje i povezivanje kabela presjeka vodiča od bakra 4x1,5 mm2. s izolacijom i plaštom od PVC‑a, za nazivni napon 0,6/1kV.</t>
  </si>
  <si>
    <t>Dobava, transport, polaganje, ispitivanje i povezivanje kabela presjeka vodiča od bakra 10x1,5 mm2. s izolacijom i plaštom od PVC‑a, za nazivni napon 0,6/1kV.</t>
  </si>
  <si>
    <t>Dobava, transport, polaganje, ispitivanje i povezivanje kabela presjeka vodiča od bakra 3x1,5 mm2. s izolacijom i plaštom od PVC‑a, za nazivni napon 0,6/1kV.</t>
  </si>
  <si>
    <t>Dobava, transport, polaganje, ispitivanje i povezivanje signalnog kabela presjeka finožičanog vodiča od bakra 5x0,75 mm2 s izolacijom i plaštom od PVC, te opletom od pokositrenih bakrenih žica (optička prekrivenost cca 80%), za nazivni napon 0,5 kV.</t>
  </si>
  <si>
    <t>Dobava, transport i montaža instalacijskih PVC kabelskih kanalica s poklopcem dimenzija 40x40 mm.</t>
  </si>
  <si>
    <t>Dobava, transport i montaža ostalog materijala:
kabelske stopice, kabelski završeci, kabelske uvodnice, -naglavci i oznake za ožičenje, obujmice, tipli, vijci, vezice i dr.</t>
  </si>
  <si>
    <t>Montaža novougrađene opreme u vodospremi i povezivanje s postojećom.</t>
  </si>
  <si>
    <t>VS Veljušak UKUPNO:</t>
  </si>
  <si>
    <t>ZMO Konzum</t>
  </si>
  <si>
    <t>Ostala vijčana i brtvena oprema.</t>
  </si>
  <si>
    <t>ZMO Drpina Glavica</t>
  </si>
  <si>
    <t>ZMO Drpina Glavica UKUPNO:</t>
  </si>
  <si>
    <t>VS Tvrđava</t>
  </si>
  <si>
    <t>Elektro koljeno 90°, PE100 SDR17 
Ø125 mm</t>
  </si>
  <si>
    <t>VS Tvrđava UKUPNO:</t>
  </si>
  <si>
    <t>VS Spas</t>
  </si>
  <si>
    <t>VS Spas UKUPNO:</t>
  </si>
  <si>
    <t>ZMO Za Potkonje</t>
  </si>
  <si>
    <t>ZMO Za Potkonje UKUPNO:</t>
  </si>
  <si>
    <t>ZMO Raškovići</t>
  </si>
  <si>
    <t>ZMO Raškovići UKUPNO:</t>
  </si>
  <si>
    <t>Dobava, transport, montaža i Fe/Zn trake 20x3mm - sabirnica za krovnu prihvatnu mrežu ukljućivo i odvode prema uzemljivaču.</t>
  </si>
  <si>
    <t>Dobava, transport i montaža T-potpornog nosača za montažu sabirnice za izjednačavanje potencijala metalnih masa i odvode.</t>
  </si>
  <si>
    <t>Rasvjetno tijelo, svjetiljka za vlažne sredine, montaža je na stropu pripadnim priborom, u svjetiljku je ugrađeno: prigušnice, elementi za propaljivanje, spojni elementi i dvije fluo cijevi nazivne snage 36 W i nazivnog, svjetlosnog toka 2800 lm, kućište svjetiljke je izrađeno od polikarbonata ojačanog vlaknima, a stupanj mehaničke zaštite je IP 65.</t>
  </si>
  <si>
    <t>Dobava, transport i montaža jednopolnog nadžbuknog instalacijskog isklopnog prekidača, 10 A, 250 V, IP 54.</t>
  </si>
  <si>
    <t>Dobava, transport i montaža priključnice nadžbukne, jednofazne 16 A, 230 V, 50 Hz, 2P+E, siluminska, IP 54.</t>
  </si>
  <si>
    <t>Dobava, transport i montaža priključnice nadžbukne, trofazne 16 A, 400 V, 50 Hz, 4P+E, siluminska, IP 54.</t>
  </si>
  <si>
    <t>Dobava, transport, montaža i povezivanje vodotjesne svjetiljke koja se sastoji od tijela svjetiljke, stakla, zaštitne mrežice, brtve, grla, odsijača i štedne žarulje, navoj grla i žarulje E27, 14 W, 230 V, IP 54.</t>
  </si>
  <si>
    <t>Dobava, transport, polaganje, ispitivanje i povezivanje kabela presjeka vodiča od bakra 3´6 mm2. s izolacijom i plaštom od PVC‑a, za nazivni napon 0,6/1kV.</t>
  </si>
  <si>
    <t>Dobava, transport, polaganje, ispitivanje i povezivanje kabela presjeka vodiča od bakra 5´1,5 mm2. s izolacijom i plaštom od PVC‑a, za nazivni napon 0,6/1kV.</t>
  </si>
  <si>
    <t>Dobava, transport, polaganje, ispitivanje i povezivanje kabela presjeka vodiča od bakra 7´1,5 mm2. s izolacijom i plaštom od PVC‑a, za nazivni napon 0,6/1kV.</t>
  </si>
  <si>
    <t>Dobava, transport, polaganje, ispitivanje i povezivanje signalnog kabela presjeka finožičanog vodiča od bakra 3´0,75 mm2 s izolacijom i plaštom od PVC, te opletom od pokositrenih bakrenih žica (optička prekrivenost cca 80%), za nazivni napon 0,5 kV.</t>
  </si>
  <si>
    <t>Dobava, transport, polaganje, ispitivanje i povezivanje kabela presjeka vodiča od bakra PP-y 3x1,5 mm2. s izolacijom i plaštom od PVC‑a, za nazivni napon 0,3/0,5 kV.</t>
  </si>
  <si>
    <t>Dobava, transport, polaganje, ispitivanje i povezivanje kabela presjeka vodiča od bakra PP-y 3x2,5 mm2. s izolacijom i plaštom od PVC‑a, za nazivni napon 0,3/0,5 kV.</t>
  </si>
  <si>
    <t>Dobava, transport i montaža instalacijskih PVC kabelskih kanalica s poklopcem dimenzija 70x40 mm.</t>
  </si>
  <si>
    <t>Dobava, transport i montaža FF komada, materijal GGG.
DN 100, PN 10/16, L=300</t>
  </si>
  <si>
    <t>VS Kovačić</t>
  </si>
  <si>
    <t>VS Kovačić UKUPNO:</t>
  </si>
  <si>
    <t>VS Lopuško Vrelo</t>
  </si>
  <si>
    <t>VS Lopuško Vrelo UKUPNO:</t>
  </si>
  <si>
    <t>VS Kosovčica</t>
  </si>
  <si>
    <t>VS Kosovčica UKUPNO:</t>
  </si>
  <si>
    <t>ZMO Kosovčica</t>
  </si>
  <si>
    <t>ZMO Kosovčica UKUPNO:</t>
  </si>
  <si>
    <t>Ogrlica za PEHD, bez ventila.
d160, 5/4˝</t>
  </si>
  <si>
    <t>Nadopuna opreme prema popisu u Prilogu A i promjena ožičenja u postojećem elektro bloku u objektu zbog ugradnje dodatnog elektromotornog ventila , te formiranje funkcionalne cjeline s postojećom opremom. Nadopuna programa za postojeći PLC u objektu za upravljanje radom novougrađene opreme. Nadopuna na računalu u Dispečerskom centru poduzeća KOMUNALNO PODUZEĆE d.o.o. Knin postojeće programske podrške, koja će omogućiti razmjenu podataka s objektom vodosprema Marići za prijenos i obradu podatka vezano za novougrađenu opremu.</t>
  </si>
  <si>
    <t>Dobava, transport, montaža i povezivanje odgovarajućeg bloka Upravljačkog polja Zasunskog mjernog okna (+U1) sa energetskim i signalnim kabelima s opremom za napajanje električnom energijom, mjernom opremom, izvršnom opremom, signalnom opremom, opremom za komunikaciju i zaštitnim vodom. Blok je samonosiv, predviđen za vanjsku ugradnju na pripadno betonsko postolje, sa ugrađenom i ožičenom opremom prema priloženom popisu danom u PRILOGU C i ima stupanj mehaničke zaštite IP55. Izrada programa za PLC u ZMO Konzum koji će podržavati potpuno automatski rad izvršne i mjerne opreme optimalno po tehnološkim parametrima koje zadaje Korisnik, obradu mjerenih signala, radio i GPRS komunikaciju sa Centrom i SDNU-a i ostalim objektima prema zahtjevima Korisnika. Izrada programske podrške u Dispečerskom centru poduzeća KOMUNALNO PODUZEĆE d.o.o. Knin, koja će omogućiti razmjenu podataka s ZMO Konzum (radio i GPRS veza) upravljanje i nadzor objekta, Web pregled i analiza trenutnog stanja pogona, pregled i analiza događaja na objektu u određenom vremenskom razdoblju, grafički prikaz mjernih veličina u određenom vremenskom razdoblju, statističku analizu itd.. Programiranje i setiranje komunikacijske opreme (radio i GPRS veza) za paketni prijenos podataka, postavljanje rada radio-modema na dozvoljenu frekvenciju. Priprema dokumentacije i zahtjeva za izdavanje dozvole za upotrebu radio uređaja.</t>
  </si>
  <si>
    <t>Dobava, transport, montaža i povezivanje krajne sklopke na poklopcu okna.</t>
  </si>
  <si>
    <t>Nadopuna opreme prema popisu u Prilogu B i promjena ožičenja u postojećem elektro bloku u objektu zbog ugradnje dodatnog elektromotornog ventila , te formiranje funkcionalne cjeline s postojećom opremom. Nadopuna programa za postojeći PLC u objektu za upravljanje radom novougrađene opreme. Nadopuna na računalu u Dispečerskom centru poduzeća KOMUNALNO PODUZEĆE d.o.o. Knin postojeće programske podrške, koja će omogućiti razmjenu podataka s objektom vodosprema Marići za prijenos i obradu podatka vezano za novougrađenu opremu.</t>
  </si>
  <si>
    <t>Dobava, transport, montaža i povezivanje odgovarajućeg bloka Upravljačkog polja Zasunskog mjernog okna (+U1) sa energetskim i signalnim kabelima s opremom za napajanje električnom energijom, mjernom opremom, izvršnom opremom, signalnom opremom, opremom za komunikaciju i zaštitnim vodom. Blok je samonosiv, predviđen za vanjsku ugradnju na pripadno betonsko postolje, sa ugrađenom i ožičenom opremom prema priloženom popisu danom u PRILOGU D i ima stupanj mehaničke zaštite IP55. Izrada programa za PLC u ZMO Drpina Glavica koji će podržavati potpuno automatski rad izvršne i mjerne opreme optimalno po tehnološkim parametrima koje zadaje Korisnik, obradu mjerenih signala, radio i GPRS komunikaciju sa Centrom i SDNU-a i ostalim objektima prema zahtjevima Korisnika. Izrada programske podrške u Dispečerskom centru poduzeća KOMUNALNO PODUZEĆE d.o.o. Knin, koja će omogućiti razmjenu podataka s ZMO Drpina Glavica (radio i GPRS veza) upravljanje i nadzor objekta, Web pregled i analiza trenutnog stanja pogona, pregled i analiza događaja na objektu u određenom vremenskom razdoblju, grafički prikaz mjernih veličina u određenom vremenskom razdoblju, statističku analizu itd.. Programiranje i setiranje komunikacijske opreme (radio i GPRS veza) za paketni prijenos podataka, postavljanje rada radio-modema na dozvoljenu frekvenciju. Priprema dokumentacije i zahtjeva za izdavanje dozvole za upotrebu radio uređaja.</t>
  </si>
  <si>
    <t>Nadopuna opreme prema popisu u Prilogu E i promjena ožičenja u postojećem elektro bloku u objektu zbog ugradnje dodatnog elektromotornog ventila i elektromagnetskog mjerača protoka, te formiranje funkcionalne cjeline s postojećom opremom. Nadopuna programa za postojeći PLC u objektu za upravljanje radom novougrađene opreme. Nadopuna na računalu u Dispečerskom centru poduzeća KOMUNALNO PODUZEĆE d.o.o. Knin postojeće programske podrške, koja će omogućiti razmjenu podataka s objektom vodosprema Marići za prijenos i obradu podatka vezano za novougrađenu opremu.</t>
  </si>
  <si>
    <t>Dobava, transport, montaža i povezivanje odgovarajućeg bloka Upravljačkog polja Zasunskog mjernog okna (+U1) sa energetskim i signalnim kabelima s opremom za napajanje električnom energijom, mjernom opremom, izvršnom opremom, signalnom opremom, opremom za komunikaciju i zaštitnim vodom. Blok je samonosiv, predviđen za vanjsku ugradnju na pripadno betonsko postolje, sa ugrađenom i ožičenom opremom prema priloženom popisu danom u PRILOGU G i ima stupanj mehaničke zaštite IP55. Izrada programa za PLC u ZMO Za Potkonje koji će podržavati potpuno automatski rad izvršne i mjerne opreme optimalno po tehnološkim parametrima koje zadaje Korisnik, obradu mjerenih signala, radio i GPRS komunikaciju sa Centrom i SDNU-a i ostalim objektima prema zahtjevima Korisnika. Izrada programske podrške u Dispečerskom centru poduzeća KOMUNALNO PODUZEĆE d.o.o. Knin, koja će omogućiti razmjenu podataka s ZMO Za Potkonje (radio i GPRS veza) upravljanje i nadzor objekta, Web pregled i analiza trenutnog stanja pogona, pregled i analiza događaja na objektu u određenom vremenskom razdoblju, grafički prikaz mjernih veličina u određenom vremenskom razdoblju, statističku analizu itd.. Programiranje i setiranje komunikacijske opreme (radio i GPRS veza) za paketni prijenos podataka, postavljanje rada radio-modema na dozvoljenu frekvenciju. Priprema dokumentacije i zahtjeva za izdavanje dozvole za upotrebu radio uređaja.</t>
  </si>
  <si>
    <t>Dobava, transport, montaža i povezivanje odgovarajućeg bloka Upravljačkog polja Zasunskog mjernog okna (+U1) sa energetskim i signalnim kabelima s opremom za napajanje električnom energijom, mjernom opremom, izvršnom opremom, signalnom opremom, opremom za komunikaciju i zaštitnim vodom. Blok je samonosiv, predviđen za vanjsku ugradnju na pripadno betonsko postolje, sa ugrađenom i ožičenom opremom prema priloženom popisu danom u PRILOGU H i ima stupanj mehaničke zaštite IP55. Izrada programa za PLC u ZMO Raškovići koji će podržavati potpuno automatski rad izvršne i mjerne opreme optimalno po tehnološkim parametrima koje zadaje Korisnik, obradu mjerenih signala, radio i GPRS komunikaciju sa Centrom i SDNU-a i ostalim objektima prema zahtjevima Korisnika. Izrada programske podrške u Dispečerskom centru poduzeća KOMUNALNO PODUZEĆE d.o.o. Knin, koja će omogućiti razmjenu podataka s ZMO Raškovići (radio i GPRS veza) upravljanje i nadzor objekta, Web pregled i analiza trenutnog stanja pogona, pregled i analiza događaja na objektu u određenom vremenskom razdoblju, grafički prikaz mjernih veličina u određenom vremenskom razdoblju, statističku analizu itd.. Programiranje i setiranje komunikacijske opreme (radio i GPRS veza) za paketni prijenos podataka, postavljanje rada radio-modema na dozvoljenu frekvenciju. Priprema dokumentacije i zahtjeva za izdavanje dozvole za upotrebu radio uređaja.</t>
  </si>
  <si>
    <t>Dobava, transport, montaža i povezivanje odgovarajućeg bloka Upravljačkog polja VS Kovačić (+U1) sa energetskim i signalnim kabelima s opremom za napajanje, mjernom opremom, izvršnom opremom, signalnom opremom, opremom za komunikaciju i zaštitnim vodom. Blok je samonosiv, predviđen za unutarnju ugradnju na zid, sa ugrađenom i ožičenom opremom prema priloženom popisu danom u PRILOGU I i ima stupanj mehaničke zaštite IP55.
Izrada programa za PLC za objekt VS Kovačić koji će podržavati potpuno automatski rad izvršne i mjerne opreme optimalno po tehnološkim parametrima koje zadaje Korisnik, obradu mjerenih signala, radio i GPRS komunikaciju sa Centrom i Podcentrom SDNU-a i ostalim objektima prema zahtjevima Korisnika.
Nadopuna na računalu u Dispečerskom centru i podcentru poduzeća KOMUNALNO PODUZEĆE d.o.o. Knin postojeće programske podrške, koja će omogućiti razmjenu podataka sa objektom VS Kovačić (radio i GPRS veza) upravljanje i nadzor objekta, Web pregled i analiza trenutnog stanja pogona, pregled i analiza događaja na objektu u određenom vremenskom razdoblju, grafički prikaz mjernih veličina u određenom vremenskom razdoblju, statističku analizu itd.. Programiranje i setiranje komunikacijske opreme (radio i GPRS veza) za paketni prijenos podataka, postavljanje rada radio-modema na dozvoljenu frekvenciju. Priprema dokumentacije i zahtjeva za izdavanje dozvole za upotrebu radio uređaja.</t>
  </si>
  <si>
    <t>Dobava, transport, montaža i povezivanje odgovarajućeg bloka Upravljačkog polja VS Lopuško Vrelo (+U1) sa energetskim i signalnim kabelima s opremom za napajanje, mjernom opremom, izvršnom opremom, signalnom opremom, opremom za komunikaciju i zaštitnim vodom. Blok je samonosiv, predviđen za unutarnju ugradnju na zid, sa ugrađenom i ožičenom opremom prema priloženom popisu danom u PRILOGU J i ima stupanj mehaničke zaštite IP55.
Izrada programa za PLC za objekt VS Lopuško Vrelo koji će podržavati potpuno automatski rad izvršne i mjerne opreme optimalno po tehnološkim parametrima koje zadaje Korisnik, obradu mjerenih signala, radio i GPRS komunikaciju sa Centrom i Podcentrom SDNU-a i ostalim objektima prema zahtjevima Korisnika.
Nadopuna na računalu u Dispečerskom centru i podcentru poduzeća KOMUNALNO PODUZEĆE d.o.o. Knin postojeće programske podrške, koja će omogućiti razmjenu podataka sa objektom VS Lopuško Vrelo (radio i GPRS veza) upravljanje i nadzor objekta, Web pregled i analiza trenutnog stanja pogona, pregled i analiza događaja na objektu u određenom vremenskom razdoblju, grafički prikaz mjernih veličina u određenom vremenskom razdoblju, statističku analizu itd.. Programiranje i setiranje komunikacijske opreme (radio i GPRS veza) za paketni prijenos podataka, postavljanje rada radio-modema na dozvoljenu frekvenciju. Priprema dokumentacije i zahtjeva za izdavanje dozvole za upotrebu radio uređaja.</t>
  </si>
  <si>
    <t>Dobava, transport, montaža i povezivanje odgovarajućeg bloka Upravljačkog polja VS Kosovčica (+U1) sa energetskim i signalnim kabelima s opremom za napajanje, mjernom opremom, izvršnom opremom, signalnom opremom, opremom za komunikaciju i zaštitnim vodom. Blok je samonosiv, predviđen za unutarnju ugradnju na zid, sa ugrađenom i ožičenom opremom prema priloženom popisu danom u PRILOGU K i ima stupanj mehaničke zaštite IP55.
Izrada programa za PLC za objekt VS Kosovčica koji će podržavati potpuno automatski rad izvršne i mjerne opreme optimalno po tehnološkim parametrima koje zadaje Korisnik, obradu mjerenih signala, radio i GPRS komunikaciju sa Centrom i Podcentrom SDNU-a i ostalim objektima prema zahtjevima Korisnika.
Nadopuna na računalu u Dispečerskom centru i podcentru poduzeća KOMUNALNO PODUZEĆE d.o.o. Knin postojeće programske podrške, koja će omogućiti razmjenu podataka sa objektom VS Kosovčica (radio i GPRS veza) upravljanje i nadzor objekta, Web pregled i analiza trenutnog stanja pogona, pregled i analiza događaja na objektu u određenom vremenskom razdoblju, grafički prikaz mjernih veličina u određenom vremenskom razdoblju, statističku analizu itd.. Programiranje i setiranje komunikacijske opreme (radio i GPRS veza) za paketni prijenos podataka, postavljanje rada radio-modema na dozvoljenu frekvenciju. Priprema dokumentacije i zahtjeva za izdavanje dozvole za upotrebu radio uređaja.</t>
  </si>
  <si>
    <t>Dobava, transport, montaža i povezivanje odgovarajućeg bloka Upravljačkog polja Zasunskog mjernog okna (+U1) sa energetskim i signalnim kabelima s opremom za napajanje električnom energijom, mjernom opremom, izvršnom opremom, signalnom opremom, opremom za komunikaciju i zaštitnim vodom. Blok je samonosiv, predviđen za vanjsku ugradnju na pripadno betonsko postolje, sa ugrađenom i ožičenom opremom prema priloženom popisu danom u PRILOGU L i ima stupanj mehaničke zaštite IP55. Izrada programa za PLC u ZMO Kosovčica koji će podržavati potpuno automatski rad izvršne i mjerne opreme optimalno po tehnološkim parametrima koje zadaje Korisnik, obradu mjerenih signala, radio i GPRS komunikaciju sa Centrom i SDNU-a i ostalim objektima prema zahtjevima Korisnika. Izrada programske podrške u Dispečerskom centru poduzeća KOMUNALNO PODUZEĆE d.o.o. Knin, koja će omogućiti razmjenu podataka s ZMO Kosovčica (radio i GPRS veza) upravljanje i nadzor objekta, Web pregled i analiza trenutnog stanja pogona, pregled i analiza događaja na objektu u određenom vremenskom razdoblju, grafički prikaz mjernih veličina u određenom vremenskom razdoblju, statističku analizu itd.. Programiranje i setiranje komunikacijske opreme (radio i GPRS veza) za paketni prijenos podataka, postavljanje rada radio-modema na dozvoljenu frekvenciju. Priprema dokumentacije i zahtjeva za izdavanje dozvole za upotrebu radio uređaja.</t>
  </si>
  <si>
    <t>Dobava, transport i montaža brtve, materijal klingerit.
DN 100  PN 10</t>
  </si>
  <si>
    <t>Dobava, transport i montaža brtve, materijal klingerit.
DN 125  PN 10</t>
  </si>
  <si>
    <t>Dobava, transport i montaža brtve, materijal klingerit.
DN 150  PN 10</t>
  </si>
  <si>
    <t>Dobava, transport i montaža cijevi, PE100 SDR17 
Ø125 mm</t>
  </si>
  <si>
    <t>Dobava, transport i montaža čvrstog oslonca za cjevovod, s jednom obujmicom i L profilom 60x60 mm, materijal 1.4571.
DN 80</t>
  </si>
  <si>
    <t>Dobava, transport i montaža čvrstog oslonca za cjevovod, s jednom obujmicom i L profilom 60x60 mm, materijal 1.4571.  
DN 100</t>
  </si>
  <si>
    <t>Dobava, transport i montaža čvrstog oslonca za cjevovod, s jednom obujmicom i L profilom 60x60 mm, materijal 1.4571.  
DN 200</t>
  </si>
  <si>
    <t>Dobava, transport i montaža čvrstog oslonca za cjevovod, s jednom obujmicom i L profilom 60x60 mm, materijal 1.4571. 
DN 150</t>
  </si>
  <si>
    <t>Dobava, transport i montaža čvrstog oslonca za cjevovod, s jednom obujmicom i L profilom 60x60 mm, materijal 1.4571. 
DN 200</t>
  </si>
  <si>
    <t>Dobava, transport i montaža elektro spojnice, PE100 SDR17 
Ø110 mm</t>
  </si>
  <si>
    <t>Dobava, transport i montaža elektro spojnice, PE100 SDR17 
Ø160 mm</t>
  </si>
  <si>
    <t>Dobava, transport i montaža elektro spojnice, PE100 SDR17 
Ø180 mm</t>
  </si>
  <si>
    <t>Dobava, transport i montaža FF komada, materijal GGG.
DN 100, PN 10, L=300</t>
  </si>
  <si>
    <t>Dobava, transport i montaža FF komada, materijal GGG.
DN 125, PN 10, L=300</t>
  </si>
  <si>
    <t>Dobava, transport i montaža FF komada, materijal GGG.
DN 125, PN 10, L=500</t>
  </si>
  <si>
    <t>Dobava, transport i montaža FF komada, materijal GGG.
DN 150, PN 10/16, L=500</t>
  </si>
  <si>
    <t>Dobava, transport i montaža FF komada, materijal GGG.
DN 250, PN 10, L=500</t>
  </si>
  <si>
    <t>Dobava, transport i montaža FF komada, materijal GGG.
DN 250, PN 10, L=700</t>
  </si>
  <si>
    <t>Dobava, transport i montaža FFR komad, materijal GGG.
DN 150/100, PN 10, L=200</t>
  </si>
  <si>
    <t>Dobava, transport i montaža FFR komad, materijal GGG.
DN 200/150, PN 10, L=200</t>
  </si>
  <si>
    <t>Dobava, transport i montaža MDK komada, materijal GGG. 
DN 100  PN 10/16</t>
  </si>
  <si>
    <t>Dobava, transport i montaža MDK komada, materijal GGG. 
DN 150  PN 10/16</t>
  </si>
  <si>
    <t>Dobava, transport i montaža MDK komada, materijal GGG. 
DN 200  PN 10</t>
  </si>
  <si>
    <t>Dobava, transport i montaža MDK komada, materijal GGG. 
DN 250  PN 10</t>
  </si>
  <si>
    <t>Dobava, transport i montaža PE HD tuljka, PE100 SDR17
Ø110 mm</t>
  </si>
  <si>
    <t>Dobava, transport i montaža PE HD tuljka, PE100 SDR17
Ø125 mm</t>
  </si>
  <si>
    <t>Dobava, transport i montaža PE HD tuljka, PE100 SDR17
Ø160 mm</t>
  </si>
  <si>
    <t>Dobava, transport i montaža PE HD tuljka, PE100 SDR17
Ø180 mm</t>
  </si>
  <si>
    <t>Dobava, transport i montaža pojasa i ogrlice bez ventila.
DN 100, 1˝</t>
  </si>
  <si>
    <t>Dobava, transport i montaža pojasa i ogrlice bez ventila.
DN 250, 5/4˝</t>
  </si>
  <si>
    <t>Dobava, transport i montaža prirubničkog zasuna za pitku vodu, opremljen elektromotorom i ručnim kolom:
DN 100  PN 10/16   L=190
OPREMA ZASUNA 
kućište  GGG, 
vratilo: nehrđajući čelik,
brtva  EPDM, 
KARAKTERISTIKA ELEKTROMOTORA:
elektromotor  trofazni 400 V, 50 Hz, 
zaštita  IP 68.</t>
  </si>
  <si>
    <t>Dobava, transport i montaža prirubničkog zasuna za pitku vodu, opremljen elektromotorom i ručnim kolom:
DN 100  PN 10/16   L=300
OPREMA ZASUNA 
kućište  GGG, 
vratilo: nehrđajući čelik,
brtva  EPDM, 
KARAKTERISTIKA ELEKTROMOTORA:
elektromotor  trofazni 400 V, 50 Hz, 
zaštita  IP 68.</t>
  </si>
  <si>
    <t>Dobava, transport i montaža prirubničkog zasuna za pitku vodu, opremljen elektromotorom i ručnim kolom:
DN 150  PN 10/16   L=210
OPREMA ZASUNA 
kućište  GGG, 
vratilo: nehrđajući čelik,
brtva  EPDM, 
KARAKTERISTIKA ELEKTROMOTORA:
elektromotor  trofazni 400 V, 50 Hz, 
zaštita  IP 68.</t>
  </si>
  <si>
    <t>Dobava, transport i montaža prirubničkog zasuna za pitku vodu, opremljen elektromotorom i ručnim kolom:
DN 200  PN 10   L=230
OPREMA ZASUNA 
kućište  GGG, 
vratilo: nehrđajući čelik,
brtva  EPDM, 
KARAKTERISTIKA ELEKTROMOTORA:
elektromotor  trofazni 400 V, 50 Hz, 
zaštita  IP 68.</t>
  </si>
  <si>
    <t>Dobava, transport i montaža prirubničkog zasuna za pitku vodu, opremljen elektromotorom i ručnim kolom:
DN 200  PN 10   L=400
OPREMA ZASUNA 
kućište  GGG, 
vratilo: nehrđajući čelik,
brtva  EPDM, 
KARAKTERISTIKA ELEKTROMOTORA:
elektromotor  trofazni 400 V, 50 Hz, 
zaštita  IP 68.</t>
  </si>
  <si>
    <t>Dobava, transport i montaža prirubničkog zasuna za pitku vodu, opremljen elektromotorom i ručnim kolom:
DN 250  PN 10   L=450
OPREMA ZASUNA 
kućište  GGG, 
vratilo: nehrđajući čelik,
brtva  EPDM, 
KARAKTERISTIKA ELEKTROMOTORA:
elektromotor  trofazni 400 V, 50 Hz, 
zaštita  IP 68.</t>
  </si>
  <si>
    <t>Dobava, transport i montaža prirubničkog zasuna za pitku vodu, opremljen ručnim kolom:
DN 100  PN 10/16   L=190
OPREMA ZASUNA 
kućište  GGG, 
vratilo: nehrđajući čelik,
brtva  EPDM.</t>
  </si>
  <si>
    <t>Dobava, transport i montaža prirubničkog zasuna za pitku vodu, opremljen ručnim kolom:
DN 100  PN 10/16   L=300
OPREMA ZASUNA 
kućište  GGG, 
vratilo: nehrđajući čelik,
brtva  EPDM.</t>
  </si>
  <si>
    <t>Dobava, transport i montaža prirubničkog zasuna za pitku vodu, opremljen ručnim kolom:
DN 125  PN 10/16   L=200
OPREMA ZASUNA 
kućište  GGG, 
vratilo: nehrđajući čelik,
brtva  EPDM.</t>
  </si>
  <si>
    <t>Dobava, transport i montaža prirubničkog zasuna za pitku vodu, opremljen ručnim kolom:
DN 150  PN 10/16   L=210
OPREMA ZASUNA 
kućište  GGG, 
vratilo: nehrđajući čelik,
brtva  EPDM.</t>
  </si>
  <si>
    <t>Dobava, transport i montaža prirubničkog zasuna za pitku vodu, opremljen ručnim kolom:
DN 200  PN 10   L=230
OPREMA ZASUNA 
kućište  GGG, 
vratilo: nehrđajući čelik,
brtva  EPDM.</t>
  </si>
  <si>
    <t>Dobava, transport i montaža slobodne prirubnice PP/čelik 
DN 125, Ø125 mm</t>
  </si>
  <si>
    <t>Dobava, transport i montaža slobodne prirubnice PP/čelik 
DN 150, Ø160 mm</t>
  </si>
  <si>
    <t>Dobava, transport i montaža slobodne prirubnice PP/čelik 
DN 150, Ø180 mm</t>
  </si>
  <si>
    <t xml:space="preserve">Dobava, transport i montaža ventila za regulaciju nivoa vodospreme MIN/MAX (plovni) sa sustavom za male protoke i sa solenoid ventilom. Izrađen iz nodularnog lijeva GGG 40, s unutarnjom i vanjskom izolacijom iz epoksi premaza plavog minimalne debljine premaza 250 qm.Ventil mora biti hidraulički i upravljan putem pilota  s manometrima na ulazu i izlazu i s oprugom i vretenom izrađenim iz nehrđajućeg čelika. Oblik zatvarača takav da kod otvorenosti 50 % omogući minimalno 20% kapaciteta ventila. Materijal iz kojeg je izrađena membrana treba biti najlon presvučen neoprenom. Područje regulacije, ulazni tlak do PN 16 bar izlazni tlak s mogućnošću naknadne regulacije od 0.7-15 bar. Ventil mora imati mogućnost daljinskog zatvaranja. Potrebno dostaviti tehnički list i certifikat za korištenje u pitkoj vodi.
DN 125  PN 10/16                                                                  </t>
  </si>
  <si>
    <t>Dobava, transport i montaža vijaka s maticom i dvije podloške, materijal SS A2. 
M16x70</t>
  </si>
  <si>
    <t>Dobava, transport i montaža vijaka s maticom i dvije podloške, materijal SS A2. 
M20x110</t>
  </si>
  <si>
    <t>Dobava, transport i montaža vijaka s maticom i dvije podloške, materijal SS A2. 
M20x80</t>
  </si>
  <si>
    <t xml:space="preserve">Dobava, transport i montaža čvrstog oslonca za leptirasti zatvarač izrađenog od L profila 60x60 mm, dužine po potrebi, materijal 1.4571. </t>
  </si>
  <si>
    <t xml:space="preserve">Dobava, transport i montaža čvrstog oslonca za hidraulični ventil izrađenog od L profila 60x60 mm, dužine po potrebi, materijal 1.4571. </t>
  </si>
  <si>
    <t>Dobava, transport i montaža elektromagnetskog mjerača protoka vode, odvojena izvedba s 15 m original kabela, sljedećih karakteristika:
DN 250  PN 10  L=450
OPREMA:
Medij pitka voda,
Stupanj zaštite IP68,
Napon napajanja 24 VDC - Strujni izlaz 4-20 mA,
Impulsni izlaz,                                                                                Tijelo u oknu, displej u elektro ormaru,
LC display s prikazom trenutnog i zbirnog protoka, te ostalih parametara mjerača.</t>
  </si>
  <si>
    <t>Dobava, transport i montaža leptirastog zatvarača za pitku vodu prirubnica, opremljen elektromotorom i ručnim kolom:
DN 250  PN 10   L=250
OPREMA ZASUNA 
kućište  GGG, 
vratilo: nehrđajući čelik,
brtva  EPDM, 
KARAKTERISTIKA ELEKTROMOTORA:
elektromotor  trofazni 400 V, 50 Hz, 
zaštita  IP 68.</t>
  </si>
  <si>
    <t>Dobava, transport, polaganje, ispitivanje i povezivanje kabela presjeka vodiča od bakra 10´1,5 mm2. s izolacijom i plaštom od PVC‑a, za nazivni napon 0,6/1kV.</t>
  </si>
  <si>
    <t>Dobava, transport, polaganje, ispitivanje i povezivanje kabela presjeka vodiča od bakra PP-y 5x1,5 mm2. s izolacijom i plaštom od PVC‑a, za nazivni napon 0,3/0,5 kV.</t>
  </si>
  <si>
    <t>Dobava, transport i montaža E-BS spojnice prilagodljivog dijametra, s prirubnicom, materijal GGG.
DN 150, PN 10</t>
  </si>
  <si>
    <t>Dobava, transport i montaža E-BS spojnice prilagodljivog dijametra, s prirubnicom, materijal GGG.
DN 125, PN 10</t>
  </si>
  <si>
    <t>Dobava, transport i montaža E-BS spojnice prilagodljivog dijametra, s prirubnicom, materijal GGG.
DN 250, PN 10</t>
  </si>
  <si>
    <t>Dobava, transport i montaža E-BS spojnice prilagodljivog dijametra, s prirubnicom, materijal GGG.
DN 100, PN 10</t>
  </si>
  <si>
    <t>Dobava, transport i montaža odzračno dozračnog ventila, s navojem.
1"</t>
  </si>
  <si>
    <t>Radio-modem karakteristika: - ulaz RS-232C - izlaz UHF radio signal (0,7 m)  - mikroprocesorska kontrola razmjene podataka  - napajanje 12-15V - programska podrška za komunikaciju, kao kriterij jednakovrijednosti se propisuje kompatibilnost na radijskom dijelu komunikacije, odnosno mogućnost uvezivanja u radio mrežu s postojećim radio modemima u sustavu, Esteem 195C ili jednakovrijedan.
________________________________________________________</t>
  </si>
  <si>
    <t>Programabilni logički kontroler (PLC) slijedeće konfiguracije:
- CPU sa napajanjem, memorijom, baterijskom zaštitom podataka, satom realnog vremena,
- minimalno 28 digitalnih ulaza,
- minimalno 10 digitalnih izlaza,
- serijski komunikacijski RS232 izlaz
- Ethernet komunikacijska kartica
kabeli za povezivanje radio i GPRS modema i PLC-a.</t>
  </si>
  <si>
    <t>A.</t>
  </si>
  <si>
    <t>A.1.1.</t>
  </si>
  <si>
    <t>A.1.2.</t>
  </si>
  <si>
    <t>A.1.3.</t>
  </si>
  <si>
    <t>A.1.4.</t>
  </si>
  <si>
    <t>A.1.5.</t>
  </si>
  <si>
    <t>A.1.6.</t>
  </si>
  <si>
    <t>A.1.7.</t>
  </si>
  <si>
    <t>A.1.8.</t>
  </si>
  <si>
    <t>A.1.9.</t>
  </si>
  <si>
    <t>A.1.10.</t>
  </si>
  <si>
    <t>A.1.11.</t>
  </si>
  <si>
    <t>A.1.12.</t>
  </si>
  <si>
    <t>A.1.13.</t>
  </si>
  <si>
    <t>A.1.14.</t>
  </si>
  <si>
    <t>A.1.15.</t>
  </si>
  <si>
    <t>B.</t>
  </si>
  <si>
    <t>B.1.1.</t>
  </si>
  <si>
    <t>B.1.2.</t>
  </si>
  <si>
    <t>B.1.3.</t>
  </si>
  <si>
    <t>B.1.4.</t>
  </si>
  <si>
    <t>B.1.5.</t>
  </si>
  <si>
    <t>B.1.6.</t>
  </si>
  <si>
    <t>B.1.7.</t>
  </si>
  <si>
    <t>B.1.8.</t>
  </si>
  <si>
    <t>B.1.9.</t>
  </si>
  <si>
    <t>B.1.10.</t>
  </si>
  <si>
    <t>B.1.11.</t>
  </si>
  <si>
    <t>B.1.12.</t>
  </si>
  <si>
    <t>B.1.13.</t>
  </si>
  <si>
    <t>B.1.14.</t>
  </si>
  <si>
    <t>B.1.15.</t>
  </si>
  <si>
    <t>B.1.16.</t>
  </si>
  <si>
    <t>C.</t>
  </si>
  <si>
    <t>C.1.1.</t>
  </si>
  <si>
    <t>C.1.2.</t>
  </si>
  <si>
    <t>C.1.3.</t>
  </si>
  <si>
    <t>C.1.4.</t>
  </si>
  <si>
    <t>C.1.5.</t>
  </si>
  <si>
    <t>C.1.6.</t>
  </si>
  <si>
    <t>C.1.7.</t>
  </si>
  <si>
    <t>C.1.8.</t>
  </si>
  <si>
    <t>C.1.9.</t>
  </si>
  <si>
    <t>C.1.10.</t>
  </si>
  <si>
    <t>C.1.11.</t>
  </si>
  <si>
    <t>C.1.12.</t>
  </si>
  <si>
    <t>C.1.13.</t>
  </si>
  <si>
    <t>C.1.14.</t>
  </si>
  <si>
    <t>C.1.15.</t>
  </si>
  <si>
    <t>C.1.16.</t>
  </si>
  <si>
    <t>C.1.17.</t>
  </si>
  <si>
    <t>C.1.18.</t>
  </si>
  <si>
    <t>C.1.19.</t>
  </si>
  <si>
    <t>C.1.20.</t>
  </si>
  <si>
    <t>C.1.21.</t>
  </si>
  <si>
    <t>C.1.22.</t>
  </si>
  <si>
    <t>C.1.23.</t>
  </si>
  <si>
    <t>C.1.24.</t>
  </si>
  <si>
    <t>C.1.25.</t>
  </si>
  <si>
    <t>C.1.26.</t>
  </si>
  <si>
    <t>C.1.27.</t>
  </si>
  <si>
    <t>C.1.28.</t>
  </si>
  <si>
    <t>C.1.29.</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</si>
  <si>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</si>
  <si>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</si>
  <si>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</si>
  <si>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</si>
  <si>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</si>
  <si>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</si>
  <si>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</si>
  <si>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</si>
  <si>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</si>
  <si>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</si>
  <si>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</si>
  <si>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</si>
  <si>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</si>
  <si>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</si>
  <si>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</si>
  <si>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</si>
  <si>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</si>
  <si>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</si>
  <si>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</si>
  <si>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</si>
  <si>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</si>
  <si>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</si>
  <si>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</si>
  <si>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</si>
  <si>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</si>
  <si>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</si>
  <si>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</si>
  <si>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</si>
  <si>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</si>
  <si>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</si>
  <si>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</si>
  <si>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</si>
  <si>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</si>
  <si>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</si>
  <si>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</si>
  <si>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D.1.1.</t>
  </si>
  <si>
    <t>D.1.2.</t>
  </si>
  <si>
    <t>D.1.3.</t>
  </si>
  <si>
    <t>D.1.4.</t>
  </si>
  <si>
    <t>D.1.5.</t>
  </si>
  <si>
    <t>D.1.6.</t>
  </si>
  <si>
    <t>D.1.7.</t>
  </si>
  <si>
    <t>D.1.8.</t>
  </si>
  <si>
    <t>D.1.9.</t>
  </si>
  <si>
    <t>D.1.10.</t>
  </si>
  <si>
    <t>D.1.11.</t>
  </si>
  <si>
    <t>D.1.12.</t>
  </si>
  <si>
    <t>D.1.13.</t>
  </si>
  <si>
    <t>D.1.14.</t>
  </si>
  <si>
    <t>D.1.15.</t>
  </si>
  <si>
    <t>D.1.16.</t>
  </si>
  <si>
    <t>D.1.17.</t>
  </si>
  <si>
    <t>D.1.18.</t>
  </si>
  <si>
    <t>D.1.19.</t>
  </si>
  <si>
    <t>D.1.20.</t>
  </si>
  <si>
    <t>D.1.21.</t>
  </si>
  <si>
    <t>D.1.22.</t>
  </si>
  <si>
    <t>D.1.23.</t>
  </si>
  <si>
    <t>D.1.24.</t>
  </si>
  <si>
    <t>D.1.25.</t>
  </si>
  <si>
    <t>D.1.26.</t>
  </si>
  <si>
    <t>D.1.27.</t>
  </si>
  <si>
    <t>D.1.28.</t>
  </si>
  <si>
    <t>D.1.29.</t>
  </si>
  <si>
    <t>D.1.30.</t>
  </si>
  <si>
    <t>D.1.31.</t>
  </si>
  <si>
    <t>D.1.32.</t>
  </si>
  <si>
    <t>D.1.33.</t>
  </si>
  <si>
    <t>D.1.34.</t>
  </si>
  <si>
    <t>D.1.35.</t>
  </si>
  <si>
    <t>D.1.36.</t>
  </si>
  <si>
    <t>D.1.37.</t>
  </si>
  <si>
    <t>D.1.38.</t>
  </si>
  <si>
    <t>D.1.39.</t>
  </si>
  <si>
    <t>D.1.40.</t>
  </si>
  <si>
    <t>D.1.41.</t>
  </si>
  <si>
    <t>D.1.42.</t>
  </si>
  <si>
    <t>D.1.43.</t>
  </si>
  <si>
    <t>D.1.44.</t>
  </si>
  <si>
    <t>D.1.45.</t>
  </si>
  <si>
    <t>D.1.46.</t>
  </si>
  <si>
    <t>D.1.47.</t>
  </si>
  <si>
    <t>D.1.48.</t>
  </si>
  <si>
    <t>D.1.49.</t>
  </si>
  <si>
    <t>D.1.50.</t>
  </si>
  <si>
    <t>D.1.51.</t>
  </si>
  <si>
    <t>D.1.52.</t>
  </si>
  <si>
    <t>D.1.53.</t>
  </si>
  <si>
    <t>D.1.54.</t>
  </si>
  <si>
    <t>D.1.55.</t>
  </si>
  <si>
    <t>D.1.56.</t>
  </si>
  <si>
    <t>D.1.57.</t>
  </si>
  <si>
    <t>D.1.58.</t>
  </si>
  <si>
    <t>D.1.59.</t>
  </si>
  <si>
    <t>D.1.60.</t>
  </si>
  <si>
    <t>D.1.61.</t>
  </si>
  <si>
    <t>D.1.62.</t>
  </si>
  <si>
    <t>D.1.63.</t>
  </si>
  <si>
    <t>D.1.64.</t>
  </si>
  <si>
    <t>E.1.1.</t>
  </si>
  <si>
    <t>E.1.2.</t>
  </si>
  <si>
    <t>E.1.3.</t>
  </si>
  <si>
    <t>E.1.4.</t>
  </si>
  <si>
    <t>E.1.5.</t>
  </si>
  <si>
    <t>E.1.6.</t>
  </si>
  <si>
    <t>E.1.7.</t>
  </si>
  <si>
    <t>E.1.8.</t>
  </si>
  <si>
    <t>E.1.9.</t>
  </si>
  <si>
    <t>E.1.10.</t>
  </si>
  <si>
    <t>E.1.11.</t>
  </si>
  <si>
    <t>E.1.12.</t>
  </si>
  <si>
    <t>E.1.13.</t>
  </si>
  <si>
    <t>E.1.14.</t>
  </si>
  <si>
    <t>E.1.15.</t>
  </si>
  <si>
    <t>E.1.16.</t>
  </si>
  <si>
    <t>E.</t>
  </si>
  <si>
    <t>F.</t>
  </si>
  <si>
    <t>F.1.1.</t>
  </si>
  <si>
    <t>F.1.2.</t>
  </si>
  <si>
    <t>F.1.3.</t>
  </si>
  <si>
    <t>F.1.4.</t>
  </si>
  <si>
    <t>F.1.5.</t>
  </si>
  <si>
    <t>F.1.6.</t>
  </si>
  <si>
    <t>F.1.7.</t>
  </si>
  <si>
    <t>F.1.8.</t>
  </si>
  <si>
    <t>F.1.9.</t>
  </si>
  <si>
    <t>F.1.10.</t>
  </si>
  <si>
    <t>F.1.11.</t>
  </si>
  <si>
    <t>F.1.12.</t>
  </si>
  <si>
    <t>F.1.13.</t>
  </si>
  <si>
    <t>F.1.14.</t>
  </si>
  <si>
    <t>F.1.15.</t>
  </si>
  <si>
    <t>F.1.16.</t>
  </si>
  <si>
    <t>D.</t>
  </si>
  <si>
    <t>G.</t>
  </si>
  <si>
    <t>G.1.1.</t>
  </si>
  <si>
    <t>G.1.2.</t>
  </si>
  <si>
    <t>G.1.3.</t>
  </si>
  <si>
    <t>G.1.4.</t>
  </si>
  <si>
    <t>G.1.5.</t>
  </si>
  <si>
    <t>G.1.6.</t>
  </si>
  <si>
    <t>G.1.7.</t>
  </si>
  <si>
    <t>G.1.8.</t>
  </si>
  <si>
    <t>G.1.9.</t>
  </si>
  <si>
    <t>G.1.10.</t>
  </si>
  <si>
    <t>G.1.11.</t>
  </si>
  <si>
    <t>G.1.12.</t>
  </si>
  <si>
    <t>G.1.13.</t>
  </si>
  <si>
    <t>G.1.14.</t>
  </si>
  <si>
    <t>G.1.15.</t>
  </si>
  <si>
    <t>G.1.16.</t>
  </si>
  <si>
    <t>G.1.17.</t>
  </si>
  <si>
    <t>G.1.18.</t>
  </si>
  <si>
    <t>G.1.19.</t>
  </si>
  <si>
    <t>G.1.20.</t>
  </si>
  <si>
    <t>G.1.21.</t>
  </si>
  <si>
    <t>G.1.22.</t>
  </si>
  <si>
    <t>G.1.23.</t>
  </si>
  <si>
    <t>G.1.24.</t>
  </si>
  <si>
    <t>G.1.25.</t>
  </si>
  <si>
    <t>G.1.26.</t>
  </si>
  <si>
    <t>G.1.27.</t>
  </si>
  <si>
    <t>G.1.28.</t>
  </si>
  <si>
    <t>G.1.29.</t>
  </si>
  <si>
    <t>G.1.30.</t>
  </si>
  <si>
    <t>G.1.31.</t>
  </si>
  <si>
    <t>G.1.32.</t>
  </si>
  <si>
    <t>G.1.33.</t>
  </si>
  <si>
    <t>G.1.34.</t>
  </si>
  <si>
    <t>G.1.35.</t>
  </si>
  <si>
    <t>G.1.36.</t>
  </si>
  <si>
    <t>G.1.37.</t>
  </si>
  <si>
    <t>G.1.38.</t>
  </si>
  <si>
    <t>G.1.39.</t>
  </si>
  <si>
    <t>G.1.40.</t>
  </si>
  <si>
    <t>G.1.41.</t>
  </si>
  <si>
    <t>G.1.42.</t>
  </si>
  <si>
    <t>G.1.43.</t>
  </si>
  <si>
    <t>G.1.44.</t>
  </si>
  <si>
    <t>G.1.45.</t>
  </si>
  <si>
    <t>G.1.46.</t>
  </si>
  <si>
    <t>G.1.47.</t>
  </si>
  <si>
    <t>G.1.48.</t>
  </si>
  <si>
    <t>G.1.49.</t>
  </si>
  <si>
    <t>G.1.50.</t>
  </si>
  <si>
    <t>G.1.51.</t>
  </si>
  <si>
    <t>G.1.52.</t>
  </si>
  <si>
    <t>G.1.53.</t>
  </si>
  <si>
    <t>G.1.54.</t>
  </si>
  <si>
    <t>G.1.55.</t>
  </si>
  <si>
    <t>G.1.56.</t>
  </si>
  <si>
    <t>G.1.57.</t>
  </si>
  <si>
    <t>G.1.58.</t>
  </si>
  <si>
    <t>G.1.59.</t>
  </si>
  <si>
    <t>G.1.60.</t>
  </si>
  <si>
    <t>G.1.61.</t>
  </si>
  <si>
    <t>G.1.62.</t>
  </si>
  <si>
    <t>G.1.63.</t>
  </si>
  <si>
    <t>G.1.64.</t>
  </si>
  <si>
    <t>H.1.37.</t>
  </si>
  <si>
    <t>H.1.47.</t>
  </si>
  <si>
    <t>H.1.48.</t>
  </si>
  <si>
    <t>H.1.49.</t>
  </si>
  <si>
    <t>H.1.50.</t>
  </si>
  <si>
    <t>H.1.51.</t>
  </si>
  <si>
    <t>H.1.52.</t>
  </si>
  <si>
    <t>H.1.53.</t>
  </si>
  <si>
    <t>H.1.54.</t>
  </si>
  <si>
    <t>H.1.55.</t>
  </si>
  <si>
    <t>H.1.56.</t>
  </si>
  <si>
    <t>H.1.57.</t>
  </si>
  <si>
    <t>H.1.58.</t>
  </si>
  <si>
    <t>H.1.59.</t>
  </si>
  <si>
    <t>H.1.60.</t>
  </si>
  <si>
    <t>H.1.61.</t>
  </si>
  <si>
    <t>H.1.62.</t>
  </si>
  <si>
    <t>H.1.63.</t>
  </si>
  <si>
    <t>H.1.64.</t>
  </si>
  <si>
    <t>I.</t>
  </si>
  <si>
    <t>I.1.1.</t>
  </si>
  <si>
    <t>I.1.2.</t>
  </si>
  <si>
    <t>I.1.3.</t>
  </si>
  <si>
    <t>I.1.4.</t>
  </si>
  <si>
    <t>I.1.5.</t>
  </si>
  <si>
    <t>I.1.6.</t>
  </si>
  <si>
    <t>I.1.7.</t>
  </si>
  <si>
    <t>I.1.8.</t>
  </si>
  <si>
    <t>I.1.9.</t>
  </si>
  <si>
    <t>I.1.10.</t>
  </si>
  <si>
    <t>I.1.11.</t>
  </si>
  <si>
    <t>I.1.12.</t>
  </si>
  <si>
    <t>I.1.13.</t>
  </si>
  <si>
    <t>I.1.14.</t>
  </si>
  <si>
    <t>I.1.15.</t>
  </si>
  <si>
    <t>I.1.16.</t>
  </si>
  <si>
    <t>I.1.17.</t>
  </si>
  <si>
    <t>I.1.18.</t>
  </si>
  <si>
    <t>I.1.19.</t>
  </si>
  <si>
    <t>I.1.20.</t>
  </si>
  <si>
    <t>I.1.21.</t>
  </si>
  <si>
    <t>I.1.22.</t>
  </si>
  <si>
    <t>I.1.23.</t>
  </si>
  <si>
    <t>I.1.24.</t>
  </si>
  <si>
    <t>I.1.25.</t>
  </si>
  <si>
    <t>I.1.26.</t>
  </si>
  <si>
    <t>I.1.27.</t>
  </si>
  <si>
    <t>I.1.28.</t>
  </si>
  <si>
    <t>I.1.29.</t>
  </si>
  <si>
    <t>I.1.30.</t>
  </si>
  <si>
    <t>I.1.31.</t>
  </si>
  <si>
    <t>I.1.32.</t>
  </si>
  <si>
    <t>I.1.33.</t>
  </si>
  <si>
    <t>I.1.34.</t>
  </si>
  <si>
    <t>I.1.35.</t>
  </si>
  <si>
    <t>I.1.36.</t>
  </si>
  <si>
    <t>I.1.38.</t>
  </si>
  <si>
    <t>I.1.39.</t>
  </si>
  <si>
    <t>I.1.40.</t>
  </si>
  <si>
    <t>I.1.41.</t>
  </si>
  <si>
    <t>I.1.42.</t>
  </si>
  <si>
    <t>I.1.43.</t>
  </si>
  <si>
    <t>I.1.44.</t>
  </si>
  <si>
    <t>I.1.45.</t>
  </si>
  <si>
    <t>I.1.46.</t>
  </si>
  <si>
    <t>J.</t>
  </si>
  <si>
    <t>J.1.1.</t>
  </si>
  <si>
    <t>J.1.2.</t>
  </si>
  <si>
    <t>J.1.3.</t>
  </si>
  <si>
    <t>J.1.4.</t>
  </si>
  <si>
    <t>J.1.5.</t>
  </si>
  <si>
    <t>J.1.6.</t>
  </si>
  <si>
    <t>J.1.7.</t>
  </si>
  <si>
    <t>J.1.8.</t>
  </si>
  <si>
    <t>J.1.9.</t>
  </si>
  <si>
    <t>J.1.10.</t>
  </si>
  <si>
    <t>J.1.11.</t>
  </si>
  <si>
    <t>J.1.12.</t>
  </si>
  <si>
    <t>J.1.13.</t>
  </si>
  <si>
    <t>J.1.14.</t>
  </si>
  <si>
    <t>J.1.15.</t>
  </si>
  <si>
    <t>J.1.16.</t>
  </si>
  <si>
    <t>J.1.17.</t>
  </si>
  <si>
    <t>J.1.18.</t>
  </si>
  <si>
    <t>J.1.19.</t>
  </si>
  <si>
    <t>J.1.20.</t>
  </si>
  <si>
    <t>J.1.21.</t>
  </si>
  <si>
    <t>J.1.22.</t>
  </si>
  <si>
    <t>J.1.23.</t>
  </si>
  <si>
    <t>J.1.24.</t>
  </si>
  <si>
    <t>J.1.25.</t>
  </si>
  <si>
    <t>J.1.26.</t>
  </si>
  <si>
    <t>J.1.27.</t>
  </si>
  <si>
    <t>J.1.28.</t>
  </si>
  <si>
    <t>J.1.29.</t>
  </si>
  <si>
    <t>J.1.30.</t>
  </si>
  <si>
    <t>J.1.31.</t>
  </si>
  <si>
    <t>J.1.32.</t>
  </si>
  <si>
    <t>J.1.33.</t>
  </si>
  <si>
    <t>J.1.34.</t>
  </si>
  <si>
    <t>J.1.35.</t>
  </si>
  <si>
    <t>J.1.36.</t>
  </si>
  <si>
    <t>J.1.38.</t>
  </si>
  <si>
    <t>J.1.39.</t>
  </si>
  <si>
    <t>J.1.40.</t>
  </si>
  <si>
    <t>J.1.41.</t>
  </si>
  <si>
    <t>J.1.42.</t>
  </si>
  <si>
    <t>J.1.43.</t>
  </si>
  <si>
    <t>J.1.44.</t>
  </si>
  <si>
    <t>J.1.45.</t>
  </si>
  <si>
    <t>J.1.46.</t>
  </si>
  <si>
    <t>K.</t>
  </si>
  <si>
    <t>K.1.1.</t>
  </si>
  <si>
    <t>K.1.2.</t>
  </si>
  <si>
    <t>K.1.3.</t>
  </si>
  <si>
    <t>K.1.4.</t>
  </si>
  <si>
    <t>K.1.5.</t>
  </si>
  <si>
    <t>K.1.6.</t>
  </si>
  <si>
    <t>K.1.7.</t>
  </si>
  <si>
    <t>K.1.8.</t>
  </si>
  <si>
    <t>K.1.9.</t>
  </si>
  <si>
    <t>K.1.10.</t>
  </si>
  <si>
    <t>K.1.11.</t>
  </si>
  <si>
    <t>K.1.12.</t>
  </si>
  <si>
    <t>K.1.13.</t>
  </si>
  <si>
    <t>K.1.14.</t>
  </si>
  <si>
    <t>K.1.15.</t>
  </si>
  <si>
    <t>K.1.16.</t>
  </si>
  <si>
    <t>K.1.17.</t>
  </si>
  <si>
    <t>K.1.18.</t>
  </si>
  <si>
    <t>K.1.19.</t>
  </si>
  <si>
    <t>K.1.20.</t>
  </si>
  <si>
    <t>K.1.21.</t>
  </si>
  <si>
    <t>K.1.22.</t>
  </si>
  <si>
    <t>K.1.23.</t>
  </si>
  <si>
    <t>K.1.24.</t>
  </si>
  <si>
    <t>K.1.25.</t>
  </si>
  <si>
    <t>K.1.26.</t>
  </si>
  <si>
    <t>K.1.27.</t>
  </si>
  <si>
    <t>K.1.28.</t>
  </si>
  <si>
    <t>K.1.29.</t>
  </si>
  <si>
    <t>K.1.30.</t>
  </si>
  <si>
    <t>K.1.31.</t>
  </si>
  <si>
    <t>K.1.32.</t>
  </si>
  <si>
    <t>K.1.33.</t>
  </si>
  <si>
    <t>K.1.34.</t>
  </si>
  <si>
    <t>K.1.35.</t>
  </si>
  <si>
    <t>K.1.36.</t>
  </si>
  <si>
    <t>K.1.38.</t>
  </si>
  <si>
    <t>K.1.39.</t>
  </si>
  <si>
    <t>K.1.40.</t>
  </si>
  <si>
    <t>K.1.41.</t>
  </si>
  <si>
    <t>K.1.42.</t>
  </si>
  <si>
    <t>K.1.43.</t>
  </si>
  <si>
    <t>K.1.44.</t>
  </si>
  <si>
    <t>K.1.45.</t>
  </si>
  <si>
    <t>K.1.46.</t>
  </si>
  <si>
    <t>Prilog A - VS Marići</t>
  </si>
  <si>
    <t>Prilog B - VS Veljušak</t>
  </si>
  <si>
    <t>Prilog C - ZMO Konzum</t>
  </si>
  <si>
    <t>Prilog D - ZMO Drpina Glavica</t>
  </si>
  <si>
    <t>Prilog E - VS Tvrđava</t>
  </si>
  <si>
    <t>Prilog F - VS Spas</t>
  </si>
  <si>
    <t>Prilog G - ZMO Za Potkonje</t>
  </si>
  <si>
    <t>Prilog H - ZMO Raškovići</t>
  </si>
  <si>
    <t>Prilog I - VS Kovačić</t>
  </si>
  <si>
    <t>Prilog J - VS Lopuško Vrelo</t>
  </si>
  <si>
    <t>1.1.5.</t>
  </si>
  <si>
    <t>1.1.6.</t>
  </si>
  <si>
    <t>1.1.7.</t>
  </si>
  <si>
    <t>1.1.8.</t>
  </si>
  <si>
    <t>1.1.9.</t>
  </si>
  <si>
    <t>1.1.10.</t>
  </si>
  <si>
    <t>1.1.11.</t>
  </si>
  <si>
    <t>1.1.12.</t>
  </si>
  <si>
    <t>1.1.13.</t>
  </si>
  <si>
    <t>1.1.14.</t>
  </si>
  <si>
    <t>1.1.15.</t>
  </si>
  <si>
    <t>1.1.16.</t>
  </si>
  <si>
    <t>1.1.17.</t>
  </si>
  <si>
    <t>1.1.18.</t>
  </si>
  <si>
    <t>1.1.19.</t>
  </si>
  <si>
    <t>1.1.20.</t>
  </si>
  <si>
    <t>1.1.21.</t>
  </si>
  <si>
    <t>1.1.22.</t>
  </si>
  <si>
    <t>1.1.23.</t>
  </si>
  <si>
    <t>1.2.34.</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</si>
  <si>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</si>
  <si>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</si>
  <si>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</si>
  <si>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</si>
  <si>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</si>
  <si>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</si>
  <si>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</si>
  <si>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</si>
  <si>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</si>
  <si>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</si>
  <si>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</si>
  <si>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</si>
  <si>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</si>
  <si>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</si>
  <si>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</si>
  <si>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</si>
  <si>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</si>
  <si>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</si>
  <si>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</si>
  <si>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</si>
  <si>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</si>
  <si>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</si>
  <si>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</si>
  <si>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</si>
  <si>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</si>
  <si>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</si>
  <si>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</si>
  <si>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</si>
  <si>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</si>
  <si>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</si>
  <si>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</si>
  <si>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</si>
  <si>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</si>
  <si>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</si>
  <si>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</si>
  <si>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</si>
  <si>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</si>
  <si>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</si>
  <si>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</si>
  <si>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</si>
  <si>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</si>
  <si>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</si>
  <si>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</si>
  <si>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</si>
  <si>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</si>
  <si>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</si>
  <si>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</si>
  <si>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</si>
  <si>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</si>
  <si>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</si>
  <si>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</si>
  <si>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</si>
  <si>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</si>
  <si>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</si>
  <si>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</si>
  <si>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</si>
  <si>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</si>
  <si>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</si>
  <si>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</si>
  <si>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</si>
  <si>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</si>
  <si>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</si>
  <si>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</si>
  <si>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</si>
  <si>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</si>
  <si>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</si>
  <si>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</si>
  <si>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</si>
  <si>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</si>
  <si>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</si>
  <si>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</si>
  <si>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</si>
  <si>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</si>
  <si>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</si>
  <si>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</si>
  <si>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</si>
  <si>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</si>
  <si>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</si>
  <si>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</si>
  <si>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</si>
  <si>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</si>
  <si>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</si>
  <si>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</si>
  <si>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</si>
  <si>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</si>
  <si>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</si>
  <si>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</si>
  <si>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</si>
  <si>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</si>
  <si>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</si>
  <si>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</si>
  <si>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</si>
  <si>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</si>
  <si>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</si>
  <si>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</si>
  <si>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</si>
  <si>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</si>
  <si>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</si>
  <si>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</si>
  <si>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</si>
  <si>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</si>
  <si>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</si>
  <si>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</si>
  <si>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</si>
  <si>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</si>
  <si>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</si>
  <si>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</si>
  <si>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</si>
  <si>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</si>
  <si>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</si>
  <si>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</si>
  <si>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</si>
  <si>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</si>
  <si>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</si>
  <si>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</si>
  <si>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</si>
  <si>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</si>
  <si>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</si>
  <si>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</si>
  <si>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</si>
  <si>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</si>
  <si>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</si>
  <si>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</si>
  <si>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</si>
  <si>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</si>
  <si>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</si>
  <si>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</si>
  <si>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</si>
  <si>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</si>
  <si>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</si>
  <si>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</si>
  <si>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</si>
  <si>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</si>
  <si>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</si>
  <si>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</si>
  <si>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</si>
  <si>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</si>
  <si>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</si>
  <si>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</si>
  <si>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</si>
  <si>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</si>
  <si>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</si>
  <si>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</si>
  <si>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</si>
  <si>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</si>
  <si>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</si>
  <si>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</si>
  <si>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</si>
  <si>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</si>
  <si>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</si>
  <si>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</si>
  <si>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</si>
  <si>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</si>
  <si>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</si>
  <si>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</si>
  <si>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</si>
  <si>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</si>
  <si>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</si>
  <si>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</si>
  <si>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</si>
  <si>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</si>
  <si>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</si>
  <si>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</si>
  <si>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</si>
  <si>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</si>
  <si>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</si>
  <si>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</si>
  <si>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</si>
  <si>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</si>
  <si>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</si>
  <si>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</si>
  <si>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</si>
  <si>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</si>
  <si>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</si>
  <si>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</si>
  <si>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</si>
  <si>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</si>
  <si>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</si>
  <si>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</si>
  <si>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</si>
  <si>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</si>
  <si>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</si>
  <si>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</si>
  <si>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</si>
  <si>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</si>
  <si>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</si>
  <si>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1.7.67.</t>
  </si>
  <si>
    <t>1.7.68.</t>
  </si>
  <si>
    <t>1.7.69.</t>
  </si>
  <si>
    <t>1.7.70.</t>
  </si>
  <si>
    <t>1.7.71.</t>
  </si>
  <si>
    <t>1.7.72.</t>
  </si>
  <si>
    <t>1.7.73.</t>
  </si>
  <si>
    <t>1.7.74.</t>
  </si>
  <si>
    <t>1.7.75.</t>
  </si>
  <si>
    <t>1.8.1.</t>
  </si>
  <si>
    <t>1.8.2.</t>
  </si>
  <si>
    <t>1.8.3.</t>
  </si>
  <si>
    <t>1.8.4.</t>
  </si>
  <si>
    <t>1.8.5.</t>
  </si>
  <si>
    <t>1.8.6.</t>
  </si>
  <si>
    <t>1.8.7.</t>
  </si>
  <si>
    <t>1.8.8.</t>
  </si>
  <si>
    <t>1.8.9.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</si>
  <si>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</si>
  <si>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</si>
  <si>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</si>
  <si>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</si>
  <si>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</si>
  <si>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</si>
  <si>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</si>
  <si>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</si>
  <si>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</si>
  <si>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</si>
  <si>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</si>
  <si>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</si>
  <si>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</si>
  <si>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</si>
  <si>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</si>
  <si>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</si>
  <si>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</si>
  <si>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</si>
  <si>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</si>
  <si>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</si>
  <si>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</si>
  <si>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</si>
  <si>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</si>
  <si>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</si>
  <si>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</si>
  <si>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</si>
  <si>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</si>
  <si>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</si>
  <si>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</si>
  <si>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</si>
  <si>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</si>
  <si>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</si>
  <si>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</si>
  <si>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</si>
  <si>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</si>
  <si>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</si>
  <si>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</si>
  <si>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</si>
  <si>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</si>
  <si>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</si>
  <si>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</si>
  <si>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</si>
  <si>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</si>
  <si>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</si>
  <si>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</si>
  <si>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</si>
  <si>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</si>
  <si>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</si>
  <si>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</si>
  <si>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</si>
  <si>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</si>
  <si>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</si>
  <si>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</si>
  <si>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</si>
  <si>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</si>
  <si>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</si>
  <si>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</si>
  <si>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</si>
  <si>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</si>
  <si>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</si>
  <si>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1.9.1.</t>
  </si>
  <si>
    <t>1.9.2.</t>
  </si>
  <si>
    <t>1.9.3.</t>
  </si>
  <si>
    <t>1.9.4.</t>
  </si>
  <si>
    <t>1.9.5.</t>
  </si>
  <si>
    <t>1.9.6.</t>
  </si>
  <si>
    <t>1.9.7.</t>
  </si>
  <si>
    <t>1.9.8.</t>
  </si>
  <si>
    <t>1.9.9.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</si>
  <si>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</si>
  <si>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</si>
  <si>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</si>
  <si>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</si>
  <si>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</si>
  <si>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</si>
  <si>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</si>
  <si>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</si>
  <si>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</si>
  <si>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</si>
  <si>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</si>
  <si>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</si>
  <si>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</si>
  <si>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</si>
  <si>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</si>
  <si>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</si>
  <si>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</si>
  <si>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</si>
  <si>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</si>
  <si>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</si>
  <si>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</si>
  <si>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</si>
  <si>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</si>
  <si>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</si>
  <si>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</si>
  <si>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</si>
  <si>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</si>
  <si>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</si>
  <si>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</si>
  <si>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</si>
  <si>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</si>
  <si>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</si>
  <si>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</si>
  <si>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</si>
  <si>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</si>
  <si>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</si>
  <si>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</si>
  <si>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</si>
  <si>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</si>
  <si>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</si>
  <si>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</si>
  <si>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</si>
  <si>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</si>
  <si>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</si>
  <si>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</si>
  <si>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</si>
  <si>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</si>
  <si>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</si>
  <si>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</si>
  <si>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</si>
  <si>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</si>
  <si>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</si>
  <si>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</si>
  <si>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</si>
  <si>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</si>
  <si>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1.10.1.</t>
  </si>
  <si>
    <t>1.10.2.</t>
  </si>
  <si>
    <t>1.10.3.</t>
  </si>
  <si>
    <t>1.10.4.</t>
  </si>
  <si>
    <t>1.10.5.</t>
  </si>
  <si>
    <t>1.10.6.</t>
  </si>
  <si>
    <t>1.10.7.</t>
  </si>
  <si>
    <t>1.10.8.</t>
  </si>
  <si>
    <t>1.10.9.</t>
  </si>
  <si>
    <t>1.10.10.</t>
  </si>
  <si>
    <t>1.10.11.</t>
  </si>
  <si>
    <t>1.10.12.</t>
  </si>
  <si>
    <t>1.10.13.</t>
  </si>
  <si>
    <t>1.10.14.</t>
  </si>
  <si>
    <t>1.10.15.</t>
  </si>
  <si>
    <t>1.10.16.</t>
  </si>
  <si>
    <t>1.10.17.</t>
  </si>
  <si>
    <t>1.10.18.</t>
  </si>
  <si>
    <t>1.10.19.</t>
  </si>
  <si>
    <t>1.10.21.</t>
  </si>
  <si>
    <t>1.10.22.</t>
  </si>
  <si>
    <t>1.10.23.</t>
  </si>
  <si>
    <t>1.10.24.</t>
  </si>
  <si>
    <t>1.10.25.</t>
  </si>
  <si>
    <t>1.10.26.</t>
  </si>
  <si>
    <t>1.10.27.</t>
  </si>
  <si>
    <t>1.10.28.</t>
  </si>
  <si>
    <t>1.10.29.</t>
  </si>
  <si>
    <t>1.10.30.</t>
  </si>
  <si>
    <t>1.10.31.</t>
  </si>
  <si>
    <t>1.10.32.</t>
  </si>
  <si>
    <t>1.10.33.</t>
  </si>
  <si>
    <t>1.10.34.</t>
  </si>
  <si>
    <t>1.10.35.</t>
  </si>
  <si>
    <t>1.10.36.</t>
  </si>
  <si>
    <t>1.10.37.</t>
  </si>
  <si>
    <t>1.10.38.</t>
  </si>
  <si>
    <t>1.10.39.</t>
  </si>
  <si>
    <t>1.10.40.</t>
  </si>
  <si>
    <t>1.10.41.</t>
  </si>
  <si>
    <t>1.10.42.</t>
  </si>
  <si>
    <t>1.10.43.</t>
  </si>
  <si>
    <t>1.10.44.</t>
  </si>
  <si>
    <t>1.10.45.</t>
  </si>
  <si>
    <t>1.10.46.</t>
  </si>
  <si>
    <t>1.10.47.</t>
  </si>
  <si>
    <t>1.10.48.</t>
  </si>
  <si>
    <t>1.10.49.</t>
  </si>
  <si>
    <t>1.10.50.</t>
  </si>
  <si>
    <t>1.10.51.</t>
  </si>
  <si>
    <t>1.10.52.</t>
  </si>
  <si>
    <t>1.10.53.</t>
  </si>
  <si>
    <t>1.10.54.</t>
  </si>
  <si>
    <t>1.10.55.</t>
  </si>
  <si>
    <t>1.10.56.</t>
  </si>
  <si>
    <t>1.10.57.</t>
  </si>
  <si>
    <t>1.10.58.</t>
  </si>
  <si>
    <t>1.10.59.</t>
  </si>
  <si>
    <t>1.10.60.</t>
  </si>
  <si>
    <t>1.10.61.</t>
  </si>
  <si>
    <t>1.10.62.</t>
  </si>
  <si>
    <t>1.10.63.</t>
  </si>
  <si>
    <t>1.10.64.</t>
  </si>
  <si>
    <t>1.10.65.</t>
  </si>
  <si>
    <t>1.10.66.</t>
  </si>
  <si>
    <t>1.10.67.</t>
  </si>
  <si>
    <t>1.11.1.</t>
  </si>
  <si>
    <t>1.11.2.</t>
  </si>
  <si>
    <t>1.11.3.</t>
  </si>
  <si>
    <t>1.11.4.</t>
  </si>
  <si>
    <t>1.11.5.</t>
  </si>
  <si>
    <t>1.11.6.</t>
  </si>
  <si>
    <t>1.11.7.</t>
  </si>
  <si>
    <t>1.11.8.</t>
  </si>
  <si>
    <t>1.11.9.</t>
  </si>
  <si>
    <t>1.11.10.</t>
  </si>
  <si>
    <t>1.11.11.</t>
  </si>
  <si>
    <t>1.11.12.</t>
  </si>
  <si>
    <t>1.11.13.</t>
  </si>
  <si>
    <t>1.11.14.</t>
  </si>
  <si>
    <t>1.11.15.</t>
  </si>
  <si>
    <t>1.11.16.</t>
  </si>
  <si>
    <t>1.11.17.</t>
  </si>
  <si>
    <t>1.11.18.</t>
  </si>
  <si>
    <t>1.11.19.</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</si>
  <si>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</si>
  <si>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</si>
  <si>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</si>
  <si>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</si>
  <si>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</si>
  <si>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</si>
  <si>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</si>
  <si>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</si>
  <si>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</si>
  <si>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</si>
  <si>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</si>
  <si>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</si>
  <si>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</si>
  <si>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</si>
  <si>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</si>
  <si>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</si>
  <si>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</si>
  <si>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</si>
  <si>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</si>
  <si>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</si>
  <si>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</si>
  <si>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</si>
  <si>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</si>
  <si>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</si>
  <si>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</si>
  <si>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</si>
  <si>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</si>
  <si>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</si>
  <si>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</si>
  <si>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</si>
  <si>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</si>
  <si>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</si>
  <si>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</si>
  <si>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</si>
  <si>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</si>
  <si>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</si>
  <si>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</si>
  <si>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</si>
  <si>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</si>
  <si>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</si>
  <si>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</si>
  <si>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</si>
  <si>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</si>
  <si>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</si>
  <si>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</si>
  <si>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</si>
  <si>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</si>
  <si>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</si>
  <si>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</si>
  <si>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</si>
  <si>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</si>
  <si>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</si>
  <si>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</si>
  <si>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</si>
  <si>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</si>
  <si>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</si>
  <si>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</si>
  <si>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</si>
  <si>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</si>
  <si>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</si>
  <si>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</si>
  <si>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</si>
  <si>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</si>
  <si>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</si>
  <si>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</si>
  <si>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</si>
  <si>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</si>
  <si>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</si>
  <si>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</si>
  <si>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</si>
  <si>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</si>
  <si>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</si>
  <si>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</si>
  <si>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</si>
  <si>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</si>
  <si>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</si>
  <si>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</si>
  <si>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</si>
  <si>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</si>
  <si>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</si>
  <si>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</si>
  <si>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</si>
  <si>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</si>
  <si>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1.12.32.</t>
  </si>
  <si>
    <t>1.12.33.</t>
  </si>
  <si>
    <t>1.12.34.</t>
  </si>
  <si>
    <t>1.12.35.</t>
  </si>
  <si>
    <t>1.12.36.</t>
  </si>
  <si>
    <t>1.12.37.</t>
  </si>
  <si>
    <t>1.12.38.</t>
  </si>
  <si>
    <t>1.12.39.</t>
  </si>
  <si>
    <t>1.12.40.</t>
  </si>
  <si>
    <t>1.12.41.</t>
  </si>
  <si>
    <t>1.12.42.</t>
  </si>
  <si>
    <t>1.12.43.</t>
  </si>
  <si>
    <t>1.12.44.</t>
  </si>
  <si>
    <t>1.12.45.</t>
  </si>
  <si>
    <t>1.12.46.</t>
  </si>
  <si>
    <t>1.12.47.</t>
  </si>
  <si>
    <t>1.12.48.</t>
  </si>
  <si>
    <t>1.12.49.</t>
  </si>
  <si>
    <t>1.12.50.</t>
  </si>
  <si>
    <t>1.12.51.</t>
  </si>
  <si>
    <t>1.12.52.</t>
  </si>
  <si>
    <t>1.12.53.</t>
  </si>
  <si>
    <t>1.12.54.</t>
  </si>
  <si>
    <t>1.12.55.</t>
  </si>
  <si>
    <t>1.12.56.</t>
  </si>
  <si>
    <t>1.12.57.</t>
  </si>
  <si>
    <t>1.12.58.</t>
  </si>
  <si>
    <t>1.12.59.</t>
  </si>
  <si>
    <t>1.12.60.</t>
  </si>
  <si>
    <t>1.12.61.</t>
  </si>
  <si>
    <t>1.12.62.</t>
  </si>
  <si>
    <t>1.12.63.</t>
  </si>
  <si>
    <t>1.12.64.</t>
  </si>
  <si>
    <t>1.12.65.</t>
  </si>
  <si>
    <t>1.12.66.</t>
  </si>
  <si>
    <t>1.12.67.</t>
  </si>
  <si>
    <t>1.12.68.</t>
  </si>
  <si>
    <t>1.12.69.</t>
  </si>
  <si>
    <t>1.12.70.</t>
  </si>
  <si>
    <t>1.12.71.</t>
  </si>
  <si>
    <t>1.12.72.</t>
  </si>
  <si>
    <t>1.12.73.</t>
  </si>
  <si>
    <t>1.12.74.</t>
  </si>
  <si>
    <t>1.12.75.</t>
  </si>
  <si>
    <t>1.12.76.</t>
  </si>
  <si>
    <t>1.12.77.</t>
  </si>
  <si>
    <t>1.12.78.</t>
  </si>
  <si>
    <t>Prilog J - VS Kosovčica</t>
  </si>
  <si>
    <t>L.</t>
  </si>
  <si>
    <t>L.1.1.</t>
  </si>
  <si>
    <t>L.1.2.</t>
  </si>
  <si>
    <t>L.1.3.</t>
  </si>
  <si>
    <t>L.1.4.</t>
  </si>
  <si>
    <t>L.1.5.</t>
  </si>
  <si>
    <t>L.1.6.</t>
  </si>
  <si>
    <t>L.1.7.</t>
  </si>
  <si>
    <t>L.1.8.</t>
  </si>
  <si>
    <t>L.1.9.</t>
  </si>
  <si>
    <t>L.1.10.</t>
  </si>
  <si>
    <t>L.1.11.</t>
  </si>
  <si>
    <t>L.1.12.</t>
  </si>
  <si>
    <t>L.1.13.</t>
  </si>
  <si>
    <t>L.1.14.</t>
  </si>
  <si>
    <t>L.1.15.</t>
  </si>
  <si>
    <t>L.1.16.</t>
  </si>
  <si>
    <t>L.1.17.</t>
  </si>
  <si>
    <t>L.1.18.</t>
  </si>
  <si>
    <t>L.1.19.</t>
  </si>
  <si>
    <t>L.1.20.</t>
  </si>
  <si>
    <t>L.1.21.</t>
  </si>
  <si>
    <t>L.1.22.</t>
  </si>
  <si>
    <t>L.1.23.</t>
  </si>
  <si>
    <t>L.1.24.</t>
  </si>
  <si>
    <t>L.1.25.</t>
  </si>
  <si>
    <t>L.1.26.</t>
  </si>
  <si>
    <t>L.1.27.</t>
  </si>
  <si>
    <t>L.1.28.</t>
  </si>
  <si>
    <t>L.1.29.</t>
  </si>
  <si>
    <t>L.1.30.</t>
  </si>
  <si>
    <t>L.1.31.</t>
  </si>
  <si>
    <t>L.1.32.</t>
  </si>
  <si>
    <t>L.1.33.</t>
  </si>
  <si>
    <t>L.1.34.</t>
  </si>
  <si>
    <t>L.1.35.</t>
  </si>
  <si>
    <t>L.1.36.</t>
  </si>
  <si>
    <t>L.1.37.</t>
  </si>
  <si>
    <t>L.1.38.</t>
  </si>
  <si>
    <t>L.1.39.</t>
  </si>
  <si>
    <t>L.1.40.</t>
  </si>
  <si>
    <t>L.1.41.</t>
  </si>
  <si>
    <t>L.1.42.</t>
  </si>
  <si>
    <t>L.1.43.</t>
  </si>
  <si>
    <t>L.1.44.</t>
  </si>
  <si>
    <t>L.1.45.</t>
  </si>
  <si>
    <t>L.1.46.</t>
  </si>
  <si>
    <t>L.1.47.</t>
  </si>
  <si>
    <t>L.1.48.</t>
  </si>
  <si>
    <t>L.1.49.</t>
  </si>
  <si>
    <t>L.1.50.</t>
  </si>
  <si>
    <t>L.1.51.</t>
  </si>
  <si>
    <t>L.1.52.</t>
  </si>
  <si>
    <t>L.1.53.</t>
  </si>
  <si>
    <t>L.1.54.</t>
  </si>
  <si>
    <t>L.1.55.</t>
  </si>
  <si>
    <t>L.1.56.</t>
  </si>
  <si>
    <t>L.1.57.</t>
  </si>
  <si>
    <t>L.1.58.</t>
  </si>
  <si>
    <t>L.1.59.</t>
  </si>
  <si>
    <t>L.1.60.</t>
  </si>
  <si>
    <t>L.1.61.</t>
  </si>
  <si>
    <t>L.1.62.</t>
  </si>
  <si>
    <t>L.1.63.</t>
  </si>
  <si>
    <t>L.1.64.</t>
  </si>
  <si>
    <t>Nadopuna opreme prema popisu u Prilogu F i promjena ožičenja u postojećem elektro bloku u objektu zbog ugradnje dodatnog elektromotornog ventila i elektromagnetskog mjerača protoka, te formiranje funkcionalne cjeline s postojećom opremom. Nadopuna programa za postojeći PLC u objektu za upravljanje radom novougrađene opreme. Nadopuna na računalu u Dispečerskom centru poduzeća KOMUNALNO PODUZEĆE d.o.o. Knin postojeće programske podrške, koja će omogućiti razmjenu podataka s objektom vodosprema Spas za prijenos i obradu podatka vezano za novougrađenu opremu.</t>
  </si>
  <si>
    <t>Dobava transport i montaža fleksibilne PHDE cijevi (kabuplast) za polaganje kabela promjera 50 mm.</t>
  </si>
  <si>
    <t>Dobava transport i montaža fleksibilne PHDE cijevi (kabuplast) za polaganje kabela promjera 110 mm.</t>
  </si>
  <si>
    <t xml:space="preserve">Iskop (šlicanje, iskop i naknadno zatrpavanje rova dimenzija ~0,4x2,0x1,0 m u materijalu B kategorije) za pronalaženje postojećih instalacija i utvrđivanje njihovog položaja na području zahvata. Iskope napraviti u cijeloj širini predviđenog zahvata do dubine očekivanog položaja postojećih instalacija, većim dijelom ručno uz sve mjere opreza. Točan broj iskopa utvrđuje se prema stvarno izvršenim radovima ovjerenim od strane nadzornog inženjera. </t>
  </si>
  <si>
    <t>3.</t>
  </si>
  <si>
    <t>Prijenosna oprema za lociranje curenja</t>
  </si>
  <si>
    <t>3.1.</t>
  </si>
  <si>
    <t>Prijenosni dvokanalni ultrazvučni mjerač protoka
• Mjerni princip: ultrazvučno mjerenje 
• Mjerni opseg u oba smjera protoka u rasponu od 0,01 (0,001)…25 m/s,
• Točnost mjerenja: ±0.01 m/s
• Klasa zaštite uređaja: IP65, prema EN60529
• Ekran za očitavanje: 2x16 znakova
• Prikaz mjerenja: trenutni protok (u l/s; m³/h) i kumulativni protok
• Radna temperatura od -10ºC do +60ºC
• Napajanje električnom energijom 12V DC
• Senzori za mjerenje - standardni senzori za mjerenje-mjerenja na cijevima svih materijala: DN50 do min DN1000
• Izlazni signali od 4 do 20 mA; puls (reed kontakt)
• Memorija s više od 100000 mjerenja
• Aplikacija za prenošenje podataka na računalo
• Transportni kofer, upute</t>
  </si>
  <si>
    <t>3.2.</t>
  </si>
  <si>
    <t xml:space="preserve">Geofon
• Vrsta i opseg analize signala šuma: digitalna analiza, opseg 1-5000 Hz 
• Senzori: za tvrde i meke podloge i pipalica 
• Pojačalo (središnji uređaj): pokazni ekran s prikazom trenutnog intenziteta šum,a i memorijom 8 zadnjih vrijednosti šuma, težine do 0,50 kg, 
• Radna temperatura: -10°C...50°C </t>
  </si>
  <si>
    <t>3.3.</t>
  </si>
  <si>
    <t>3.4.</t>
  </si>
  <si>
    <t>Dobava instrumenta za utvrđivanje mjesta curenja
Korelator slijedećih karakteristika: 
- Amplituda i rezolucija korelacije: 20 bitna amplituda i rezolucija od 16000 točaka 
- Senzori (2 komada): kompaktni s ugrađenim radio odašiljačem i magnetom u jednom kućištu, težine jednog senzora do 1,00 kg 
- Glavna jedinica(uređaj):LCD ekran sa osvjetljenjem, memorija kapaciteta 60 mjerenja s opcijom dodatne MMC kartice, težine do 1,30 kg, 
- Napajanje i vijek trajanja baterije:baterijsko; glavna jedinica 12 sati, senzori 8 sati 
- Osposobljavanje za rad s uređajem: u trajanju od 3 radna dana</t>
  </si>
  <si>
    <t>Detektor metala
• Prikaz na LCD displeju
• Baterijsko napajanje
• Detekcija na dubini od minimalno 30 cm</t>
  </si>
  <si>
    <t>Prijenosna oprema za lociranje curenja UKUPNO:</t>
  </si>
  <si>
    <t>4.</t>
  </si>
  <si>
    <t>Tehnička zaštita objekata</t>
  </si>
  <si>
    <t>4.1.</t>
  </si>
  <si>
    <t xml:space="preserve">Dome IP video kamera, rezolucija 4Mpx/20fps, objektiv 3.3 - 10,5 mm motorizirani zoom, H.265, 30 LED dometa 20-30 m, antivandal kućište, 12VDC/PoE, Onvif, videoanalitika, IP66 zaštita. </t>
  </si>
  <si>
    <t>4.2.</t>
  </si>
  <si>
    <t xml:space="preserve">Kompaktna IP video kamera, rezolucija 4Mpx/20fps, objektiv 3.3 - 10,5 mm motorizirani zoom, H.265, 36 IR LED dometa 20-30 m, 12VDC/PoE, Onvif, videoanalitika, IP66 zaštita. </t>
  </si>
  <si>
    <t>4.3.</t>
  </si>
  <si>
    <t>Podnožje/razvod za montažu IP  kamere</t>
  </si>
  <si>
    <t>4.4.</t>
  </si>
  <si>
    <t>Samostojeći 4 kanalni NVR, 4 x PoE switch, podržava 5Mpx/4Mpx/3Mpx/1080p DVC IP kamere, 1 x HDD, quadpleks, H.264/H.265 kompresija, brzina snimanja 5Mpx, 4Mpx, 3Mpx, 1080p@100fps, HDMI 4K, P2P, LAN, DHCP, DDNS, WEB server, mobile client, dual stream, napajanje 48 VDC, napajač u kompletu.  HDD2TB</t>
  </si>
  <si>
    <t>4.5.</t>
  </si>
  <si>
    <t>UPS, 500 VA</t>
  </si>
  <si>
    <t>4.6.</t>
  </si>
  <si>
    <t>Dobava i polaganje kabela za prijenos video signala I napajanje kamera svi potrebni konektori za spajanje opreme, nosači za plastične cijevi,Dobava i postavljanje fleksibilne i krute plastične cijevi za zaštitu i provod kabela kroz stupove, nosače i postojeće metalne police</t>
  </si>
  <si>
    <t>komplet</t>
  </si>
  <si>
    <t>4.7.</t>
  </si>
  <si>
    <t>Dobava i ugradnja opreme, izrada tehničke dokumentacije, definiranje zona, parametriranje i definiranje zona pokrivanja kamera,  programiranje snimača te puštanje u rad sustava tehničke zaštite</t>
  </si>
  <si>
    <t>paušal</t>
  </si>
  <si>
    <t>4.8.</t>
  </si>
  <si>
    <t>Metalni ormar za montažu opreme s bravicom</t>
  </si>
  <si>
    <t>komad</t>
  </si>
  <si>
    <t>Tehnička zaštita objekata UKUPNO:</t>
  </si>
  <si>
    <t>5.</t>
  </si>
  <si>
    <t>Utvrđivanje završnog stanja</t>
  </si>
  <si>
    <t>5.1.</t>
  </si>
  <si>
    <t>Mjerenje protoka na mjestu zahvata vode u trajanju od 30 dana.</t>
  </si>
  <si>
    <t>Kmplt.</t>
  </si>
  <si>
    <t>5.2.</t>
  </si>
  <si>
    <t xml:space="preserve">Mjerenje protoka i tlaka po zonama radi utvrđivanja završnog stanja. Stavka uključuje troškove otkopavanja cjevovoda prema potrebi. </t>
  </si>
  <si>
    <t>Utvrđivanje završnog stanja UKUPNO:</t>
  </si>
  <si>
    <t>Sustav upravljanja gubicima - izgradnja i uspostava nadzorno-upravljačkog sustava kontrole i smanjenja gubitaka</t>
  </si>
  <si>
    <t>0.</t>
  </si>
  <si>
    <t>Utvrđivanje nultog stanja i usklađenja hidrauličkih uvjeta s osvrtom na studiju</t>
  </si>
  <si>
    <t>SVEUKUPNO:</t>
  </si>
  <si>
    <t>0.1</t>
  </si>
  <si>
    <t>Provjera varijanti iz tehničkog rješenja</t>
  </si>
  <si>
    <t>0.1.1.</t>
  </si>
  <si>
    <t>Prikupljanje podataka s vodoopskrbnog sustava.
Analiza postojeće projektne dokumentacije i usklađivanje postojećeg stanja  s varijantama iz tehničkog rješenja, hidraulička provjera svih mjernih i mjerno-regulacijskih mjesta za koja su utvrđene promjene u položaju ili obuhvatu.</t>
  </si>
  <si>
    <t>0.1.</t>
  </si>
  <si>
    <t>Provjera varijanti iz tehničkog rješenja UKUPNO:</t>
  </si>
  <si>
    <t>0.2</t>
  </si>
  <si>
    <t>Mjerenja protoka i tlaka</t>
  </si>
  <si>
    <t>0.2.1.</t>
  </si>
  <si>
    <t>0.2.2.</t>
  </si>
  <si>
    <t xml:space="preserve">Mjerenje protoka i tlaka po zonama radi utvrđivanja nultog stanja. Stavka uključuje troškove otkopavanja cjevovoda prema potrebi. </t>
  </si>
  <si>
    <t>0.2.</t>
  </si>
  <si>
    <t>Mjerenja protoka i tlaka UKUPNO:</t>
  </si>
  <si>
    <t>Utvrđivanje nultog stanja i usklađenja hidrauličkih uvjeta s osvrtom na studiju UKUPNO:</t>
  </si>
  <si>
    <t>1.13.</t>
  </si>
  <si>
    <t>1.13.1.</t>
  </si>
  <si>
    <t>1.13.2.</t>
  </si>
  <si>
    <t>1.13.3.</t>
  </si>
  <si>
    <t>1.13.4.</t>
  </si>
  <si>
    <t>1.13.5.</t>
  </si>
  <si>
    <t>1.13.6.</t>
  </si>
  <si>
    <t>1.13.7.</t>
  </si>
  <si>
    <t>1.13.8.</t>
  </si>
  <si>
    <t>1.13.9.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</si>
  <si>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</si>
  <si>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</si>
  <si>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</si>
  <si>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</si>
  <si>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</si>
  <si>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</si>
  <si>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</si>
  <si>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</si>
  <si>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</si>
  <si>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</si>
  <si>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</si>
  <si>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</si>
  <si>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</si>
  <si>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</si>
  <si>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</si>
  <si>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</si>
  <si>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</si>
  <si>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</si>
  <si>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</si>
  <si>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</si>
  <si>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</si>
  <si>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</si>
  <si>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</si>
  <si>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</si>
  <si>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1.13.34.</t>
  </si>
  <si>
    <t>1.13.35.</t>
  </si>
  <si>
    <t>1.13.36.</t>
  </si>
  <si>
    <t>1.13.37.</t>
  </si>
  <si>
    <t>1.13.38.</t>
  </si>
  <si>
    <t>1.13.39.</t>
  </si>
  <si>
    <t>1.13.42.</t>
  </si>
  <si>
    <t>1.13.43.</t>
  </si>
  <si>
    <t>1.13.44.</t>
  </si>
  <si>
    <t>1.13.45.</t>
  </si>
  <si>
    <t>1.13.46.</t>
  </si>
  <si>
    <t>1.13.47.</t>
  </si>
  <si>
    <t>1.13.48.</t>
  </si>
  <si>
    <t>1.13.49.</t>
  </si>
  <si>
    <t>1.13.50.</t>
  </si>
  <si>
    <t>1.13.51.</t>
  </si>
  <si>
    <t>1.13.52.</t>
  </si>
  <si>
    <t>1.13.53.</t>
  </si>
  <si>
    <t>1.13.54.</t>
  </si>
  <si>
    <t>1.13.55.</t>
  </si>
  <si>
    <t>1.13.56.</t>
  </si>
  <si>
    <t>1.13.57.</t>
  </si>
  <si>
    <t>1.13.58.</t>
  </si>
  <si>
    <t>1.13.59.</t>
  </si>
  <si>
    <t>1.13.60.</t>
  </si>
  <si>
    <t>1.13.61.</t>
  </si>
  <si>
    <t>1.13.62.</t>
  </si>
  <si>
    <t>1.13.63.</t>
  </si>
  <si>
    <t>1.13.64.</t>
  </si>
  <si>
    <t>1.13.65.</t>
  </si>
  <si>
    <t>1.13.66.</t>
  </si>
  <si>
    <t>1.13.70.</t>
  </si>
  <si>
    <t>1.13.71.</t>
  </si>
  <si>
    <t>1.13.72.</t>
  </si>
  <si>
    <t>1.13.73.</t>
  </si>
  <si>
    <t>1.13.74.</t>
  </si>
  <si>
    <t>1.13.75.</t>
  </si>
  <si>
    <t>1.13.76.</t>
  </si>
  <si>
    <t>1.13.77.</t>
  </si>
  <si>
    <t>1.13.78.</t>
  </si>
  <si>
    <t>CS Kosovčica</t>
  </si>
  <si>
    <t>E-BS spojnica prilagodljivog dijametra, materijal GGG.
DN 150, PN 16</t>
  </si>
  <si>
    <t>Cijev za zrak od dezoksidiranog bakra, izrađena prema EN 1057 ili jednakovrijedno, čvrstoća 250-290 Mpa.
Ø18x2,0</t>
  </si>
  <si>
    <t>Cijevne navojne spojnice, mesing.</t>
  </si>
  <si>
    <t>Oslonci (obujmice) cjevovoda zraka.</t>
  </si>
  <si>
    <t>Izrada i montaža priključka zraka za tlačne posude.</t>
  </si>
  <si>
    <t>Izrada i montaža usisnog cjevovoda crpki DN 100 sa pripadajućom armaturom</t>
  </si>
  <si>
    <t xml:space="preserve">Izrada i montaža tlačnog cijevnog kolektora DN 100 sa pripadajućom armaturom. </t>
  </si>
  <si>
    <t>Izrada i montaža priključka tlačnih posuda DN 100.</t>
  </si>
  <si>
    <t>Montaža, centriranje i puštanje u rad crpki.</t>
  </si>
  <si>
    <t xml:space="preserve">Tlačna proba kompenzacijske posude i dobava dokumentacije o ispravnosti. </t>
  </si>
  <si>
    <t>Ispitivanje montiranih cjevovoda, fazona i armature, kao i cjelokupne instalacije na nepropusnost prema tehničkim uvjetima i uputama za tlačne probe.</t>
  </si>
  <si>
    <t>Čišćenje i ispiranje cjevovoda u crpnoj stanici nakon kompletno dovršenih radova. U cijenu su uračunate manipulacije sa zasunima, ispuštanje vode.</t>
  </si>
  <si>
    <t xml:space="preserve">Demontaža i odvoz na ovlašteni deponij horizontalnih centrifugalnih crpki CS Kosovčica vrelo. </t>
  </si>
  <si>
    <t xml:space="preserve">Demontaža i odvoz na ovlašteni deponij usisnog kolektora i priključnih cjevovoda. </t>
  </si>
  <si>
    <t>Demontaža i odvoz na ovlašteni deponij tlačnog kolektora i priključnih cjevovoda.</t>
  </si>
  <si>
    <t>Demontaža ostale postojeće opreme i odvoz na ovlašteni deponij.</t>
  </si>
  <si>
    <t>CS Kosovčica UKUPNO:</t>
  </si>
  <si>
    <t>1.14.</t>
  </si>
  <si>
    <t>1.14.1.</t>
  </si>
  <si>
    <t>1.14.2.</t>
  </si>
  <si>
    <t>1.14.3.</t>
  </si>
  <si>
    <t>1.14.4.</t>
  </si>
  <si>
    <t>1.14.5.</t>
  </si>
  <si>
    <t>1.14.6.</t>
  </si>
  <si>
    <t>1.14.7.</t>
  </si>
  <si>
    <t>1.14.8.</t>
  </si>
  <si>
    <t>1.14.9.</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</si>
  <si>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</si>
  <si>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</si>
  <si>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</si>
  <si>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</si>
  <si>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</si>
  <si>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</si>
  <si>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</si>
  <si>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</si>
  <si>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</si>
  <si>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</si>
  <si>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</si>
  <si>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</si>
  <si>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</si>
  <si>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</si>
  <si>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</si>
  <si>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</si>
  <si>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</si>
  <si>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</si>
  <si>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</si>
  <si>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</si>
  <si>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</si>
  <si>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</si>
  <si>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</si>
  <si>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</si>
  <si>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</si>
  <si>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</si>
  <si>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1.14.36.</t>
  </si>
  <si>
    <t>1.14.37.</t>
  </si>
  <si>
    <t>1.14.38.</t>
  </si>
  <si>
    <t>1.14.39.</t>
  </si>
  <si>
    <t>1.14.42.</t>
  </si>
  <si>
    <t>1.14.43.</t>
  </si>
  <si>
    <t>1.14.44.</t>
  </si>
  <si>
    <t>1.14.45.</t>
  </si>
  <si>
    <t>1.14.46.</t>
  </si>
  <si>
    <t>1.14.47.</t>
  </si>
  <si>
    <t>1.14.49.</t>
  </si>
  <si>
    <t>1.14.51.</t>
  </si>
  <si>
    <t>1.14.52.</t>
  </si>
  <si>
    <t>1.14.53.</t>
  </si>
  <si>
    <t>1.14.54.</t>
  </si>
  <si>
    <t>1.14.55.</t>
  </si>
  <si>
    <t>1.14.56.</t>
  </si>
  <si>
    <t>1.14.57.</t>
  </si>
  <si>
    <t>1.14.58.</t>
  </si>
  <si>
    <t>1.14.59.</t>
  </si>
  <si>
    <t>1.14.60.</t>
  </si>
  <si>
    <t>1.14.61.</t>
  </si>
  <si>
    <t>1.14.71.</t>
  </si>
  <si>
    <t>1.14.72.</t>
  </si>
  <si>
    <t>1.14.73.</t>
  </si>
  <si>
    <t>1.14.74.</t>
  </si>
  <si>
    <t>1.14.75.</t>
  </si>
  <si>
    <t>1.14.76.</t>
  </si>
  <si>
    <t>1.14.77.</t>
  </si>
  <si>
    <t>1.14.78.</t>
  </si>
  <si>
    <t>CS Lopuško Vrelo</t>
  </si>
  <si>
    <t>Prilog L - ZMO Kosovčica</t>
  </si>
  <si>
    <t>Dobava, transport i montaža prirubničkog zasuna za pitku vodu, opremljen i ručnim kolom:
DN 100  PN 10/16   L=190
OPREMA ZASUNA 
kućište  GGG, 
vratilo: nehrđajući čelik,
brtva  EPDM.</t>
  </si>
  <si>
    <t>Dobava, transport i montaža nepovratnog ventila sa klapnom za pitku vodu s prirubnicama bušenim prema DIN 2501,                                                                         DN 100  PN10/16  L=300
OPREMA ZAKLOPKE: 
kućište  GGG, 
disk bronca gumirana (NBR), 
antikorozivna zaštita  epoksidni lak.</t>
  </si>
  <si>
    <t>Dobava, transport i montaža prirubnice - umetka, debljine 10 mm, s narezima za brtve, materijal 1.4571.
DN 100, PN 10</t>
  </si>
  <si>
    <t>Dobava, transport i montaža T komada, materijal GGG.
DN 100, PN 10</t>
  </si>
  <si>
    <t>Dobava, transport i montaža pojasa i ogrlice bez ventila.
DN 80, 5/4˝</t>
  </si>
  <si>
    <t>Dobava, transport i montaža kuglastog ventila s ručicom, navojni 1/2'', PN40, medij zrak/voda, materijal tijela i kuglastog elementa: nehrđajući čelik.</t>
  </si>
  <si>
    <t>Dobava, transport i montaža brtve, materijal klingerit.
DN 80  PN 10/16</t>
  </si>
  <si>
    <t>Dobava, transport i montaža brtve, materijal klingerit.
DN 65  PN 10/16</t>
  </si>
  <si>
    <t>Dobava, transport i montaža elektromagnetskog ventila, navojni 1/2'', PN40, napajanje 220V, medij zrak/voda, materijal tijela i zapornog elementa: nehrđajući čelik.</t>
  </si>
  <si>
    <t>Dobava, transport i montaža bakrenih fitinga za tvrdo lemljene-kapilarno, prema EN 1254-1, EN 1254-5 ili jednakovrijedno.</t>
  </si>
  <si>
    <t>Dobava, transport i montaža posude za kompenzaciju hidrauličkog udara volumena 0,2 m3, Dv=500[mm], visina ravnog dijela 1000 [mm]  i radnog tlaka od 10 [bar]  zajedno s pripadajućim sigurnosnim ventilom i svim potrebnim priključcima te revizijskim otvorom. Materijal izrade ugljični čelik iznutra zaštićen epoksi bojom za pitku vodu i izvana temeljnom i završnom bojom RAL5015.</t>
  </si>
  <si>
    <t>Dobava, transport i montaža čvrstog oslonca za cijevni kolektor, s jednom obujmicom i L profilom 60x60 mm, materijal 1.4571. 
DN 100</t>
  </si>
  <si>
    <t>Dobava, transport i montaža usisne košare sa nepovratnim ventilom, materijal košare nehrđajući čelik 1.4401, materijal prirubnice GGG
DN 100  PN16</t>
  </si>
  <si>
    <t>Dobava, transport i montaža montažno-demontažni komad, materijal 1.4571. 
DN 100  PN 16</t>
  </si>
  <si>
    <t>Dobava, transport i montaža koncentrične redukcije, materijal 1.4571. 
Ø168,3x4,0 / Ø114,3x4,0  L = 140 mm</t>
  </si>
  <si>
    <t>Dobava, transport i montaža sapničkog nepovratnog ventila s oprugom i prirubnicama, te s prigušivanjem udarca diska:                                                                                                      DN 100  PN 10/16
-medij: pitka voda 20 °C
-materijal tijela: nodularni lijev GGG
-ugradbena dužina: 230 mm</t>
  </si>
  <si>
    <t>Dobava, transport i montaža vakuummanometra za otežane uvjete rada, zajedno sa slavinom i priključnom cijevi.
OPREMA MANOMETRA: 
kućište  Cr-Ni čelik, 
oblik kućišta NG 100, 
radni opseg  -1 – 16 bara, 
ispuna  glicerin 99,7%, 
slavina  R 1/2”, 
cijev  U-sifon.</t>
  </si>
  <si>
    <t>Dobava, transport i montaža manometra za otežane uvjete rada, zajedno sa slavinom i priključnom cijevi.
OPREMA MANOMETRA: 
kućište  Cr-Ni čelik, 
oblik kućišta NG 100, 
radni opseg  0 – 40 bara, 
ispuna  glicerin 99,7%, 
slavina  R 1/2”, 
cijev  U-sifon.</t>
  </si>
  <si>
    <t>Dobava, transport i montaža prirubnice s grlom za zavarivanje, materijal 1.4571. 
DN 150/168,3  PN 16</t>
  </si>
  <si>
    <t>Dobava, transport i montaža prirubnice s grlom za zavarivanje, materijal 1.4571. 
DN 100/114,3  PN 16</t>
  </si>
  <si>
    <t xml:space="preserve">Dobava, transport i montaža cijevnog luka, izvedba 2 (r = 1,5xda), materijal 1.4571.
Ø114,3x4,0  r = 152 mm </t>
  </si>
  <si>
    <t>Dobava, transport i montaža šavne čelične cijevi, materijal 1.4571.  
Ø114,3x4,0</t>
  </si>
  <si>
    <t>Dobava, transport i montaža protupovratnog ventila, navojni 1/2'', PN25, medij zrak, materijal: nehrđajući čelik.</t>
  </si>
  <si>
    <t>CS Lopuško Vrelo UKUPNO:</t>
  </si>
  <si>
    <t>M.</t>
  </si>
  <si>
    <t>M.1.</t>
  </si>
  <si>
    <t>M.1.1.</t>
  </si>
  <si>
    <t>M.1.2.</t>
  </si>
  <si>
    <t>M.1.3.</t>
  </si>
  <si>
    <t>M.1.4.</t>
  </si>
  <si>
    <t>M.1.5.</t>
  </si>
  <si>
    <t>M.1.6.</t>
  </si>
  <si>
    <t>M.1.7.</t>
  </si>
  <si>
    <t>M.1.8.</t>
  </si>
  <si>
    <t>M.1.9.</t>
  </si>
  <si>
    <t>M.1.10.</t>
  </si>
  <si>
    <t>M.1.11.</t>
  </si>
  <si>
    <t>M.1.12.</t>
  </si>
  <si>
    <t>M.1.13.</t>
  </si>
  <si>
    <t>M.1.14.</t>
  </si>
  <si>
    <t>M.1.15.</t>
  </si>
  <si>
    <t>M.1.16.</t>
  </si>
  <si>
    <t>M.1.17.</t>
  </si>
  <si>
    <t>M.1.18.</t>
  </si>
  <si>
    <t>M.1.19.</t>
  </si>
  <si>
    <t>M.1.20.</t>
  </si>
  <si>
    <t>M.1.21.</t>
  </si>
  <si>
    <t>M.1.22.</t>
  </si>
  <si>
    <t>M.1.23.</t>
  </si>
  <si>
    <t>M.1.24.</t>
  </si>
  <si>
    <t>M.1.25.</t>
  </si>
  <si>
    <t>M.1.26.</t>
  </si>
  <si>
    <t>M.1.27.</t>
  </si>
  <si>
    <t>M.1.28.</t>
  </si>
  <si>
    <t>M.1.29.</t>
  </si>
  <si>
    <t>M.1.30.</t>
  </si>
  <si>
    <t>M.1.31.</t>
  </si>
  <si>
    <t>M.1.32.</t>
  </si>
  <si>
    <t>M.1.33.</t>
  </si>
  <si>
    <t>M.1.34.</t>
  </si>
  <si>
    <t>M.1.35.</t>
  </si>
  <si>
    <t>M.1.36.</t>
  </si>
  <si>
    <t>M.1.37.</t>
  </si>
  <si>
    <t>M.1.38.</t>
  </si>
  <si>
    <t>M.1.39.</t>
  </si>
  <si>
    <t>M.1.40.</t>
  </si>
  <si>
    <t>M.1.41.</t>
  </si>
  <si>
    <t>M.1.42.</t>
  </si>
  <si>
    <t>M.1.43.</t>
  </si>
  <si>
    <t>M.1.44.</t>
  </si>
  <si>
    <t>M.1.45.</t>
  </si>
  <si>
    <t>M.1.46.</t>
  </si>
  <si>
    <t>M.1.47.</t>
  </si>
  <si>
    <t>M.1.48.</t>
  </si>
  <si>
    <t>M.1.49.</t>
  </si>
  <si>
    <t>M.1.50.</t>
  </si>
  <si>
    <t>M.1.51.</t>
  </si>
  <si>
    <t>M.1.52.</t>
  </si>
  <si>
    <t>M.1.53.</t>
  </si>
  <si>
    <t>M.1.54.</t>
  </si>
  <si>
    <t>M.1.55.</t>
  </si>
  <si>
    <t>M.1.56.</t>
  </si>
  <si>
    <t>M.1.57.</t>
  </si>
  <si>
    <t>Prilog M - CS Kosovčica</t>
  </si>
  <si>
    <t>N.</t>
  </si>
  <si>
    <t>N.1.</t>
  </si>
  <si>
    <t>N.1.1.</t>
  </si>
  <si>
    <t>N.1.2.</t>
  </si>
  <si>
    <t>N.1.3.</t>
  </si>
  <si>
    <t>N.1.4.</t>
  </si>
  <si>
    <t>N.1.5.</t>
  </si>
  <si>
    <t>N.1.6.</t>
  </si>
  <si>
    <t>N.1.7.</t>
  </si>
  <si>
    <t>N.1.8.</t>
  </si>
  <si>
    <t>N.1.9.</t>
  </si>
  <si>
    <t>N.1.10.</t>
  </si>
  <si>
    <t>N.1.11.</t>
  </si>
  <si>
    <t>N.1.12.</t>
  </si>
  <si>
    <t>N.1.13.</t>
  </si>
  <si>
    <t>N.1.14.</t>
  </si>
  <si>
    <t>N.1.15.</t>
  </si>
  <si>
    <t>N.1.16.</t>
  </si>
  <si>
    <t>N.1.17.</t>
  </si>
  <si>
    <t>N.1.18.</t>
  </si>
  <si>
    <t>N.1.19.</t>
  </si>
  <si>
    <t>N.1.20.</t>
  </si>
  <si>
    <t>N.1.21.</t>
  </si>
  <si>
    <t>N.1.22.</t>
  </si>
  <si>
    <t>N.1.23.</t>
  </si>
  <si>
    <t>N.1.24.</t>
  </si>
  <si>
    <t>N.1.25.</t>
  </si>
  <si>
    <t>N.1.26.</t>
  </si>
  <si>
    <t>N.1.27.</t>
  </si>
  <si>
    <t>N.1.28.</t>
  </si>
  <si>
    <t>N.1.29.</t>
  </si>
  <si>
    <t>N.1.30.</t>
  </si>
  <si>
    <t>N.1.31.</t>
  </si>
  <si>
    <t>N.1.32.</t>
  </si>
  <si>
    <t>N.1.33.</t>
  </si>
  <si>
    <t>N.1.34.</t>
  </si>
  <si>
    <t>N.1.35.</t>
  </si>
  <si>
    <t>N.1.36.</t>
  </si>
  <si>
    <t>N.1.37.</t>
  </si>
  <si>
    <t>N.1.38.</t>
  </si>
  <si>
    <t>N.1.39.</t>
  </si>
  <si>
    <t>N.1.40.</t>
  </si>
  <si>
    <t>N.1.41.</t>
  </si>
  <si>
    <t>N.1.42.</t>
  </si>
  <si>
    <t>N.1.43.</t>
  </si>
  <si>
    <t>N.1.44.</t>
  </si>
  <si>
    <t>N.1.45.</t>
  </si>
  <si>
    <t>N.1.46.</t>
  </si>
  <si>
    <t>N.1.47.</t>
  </si>
  <si>
    <t>N.1.48.</t>
  </si>
  <si>
    <t>N.1.49.</t>
  </si>
  <si>
    <t>N.1.50.</t>
  </si>
  <si>
    <t>N.1.51.</t>
  </si>
  <si>
    <t>N.1.52.</t>
  </si>
  <si>
    <t xml:space="preserve">Izrada armirano betonskog temelja za elektro ormar dimenzija 1.7x0,5x0,6 m od betona C25/30 armirana mrežom Q 257. Stavkom obuhvaćeni zemljani radovi za dubinu u (iskop i odvoz viška materijala na ovlašteni deponij), oplata, betonski radovi, armirački radovi. Cijenom obuhvaćen sav rad i materijal. </t>
  </si>
  <si>
    <t>Izrada novog betonskog okna unutarnjih dimenzija 2300x2200x2000mm. Temeljna ploča debljine je  15 cm od betona C16/20. Zidovi su od armiranog betona debljine 20 cm jednostruko armirana mrežom Q 335. Gornja ploča je debljine 20 cm, od betona C25/30, dvostruko armirana mrežom Q 335. Beton je vodonepropustan. Stavkom obuhvaćeni zemljani radovi, oplata, betonski radovi armirački radovi, te nabava, isporuka i ugradnja lijevano željeznog poklopca 600x600 mm nosivosti 250 kN ovisno o lokaciji okna i penjalica, komada 4 za silazak u okno. Cijenom obuhvaćen sav rad i materijal.</t>
  </si>
  <si>
    <t>Izrada novog betonskog okna unutarnjih dimenzija 1500x1500x2000mm. Temeljna ploča debljine je  15 cm od betona C16/20. Zidovi su od armiranog betona debljine 20 cm jednostruko armirana mrežom Q 335. Gornja ploča je debljine 20 cm, od betona C25/30, dvostruko armirana mrežom Q 335. Beton je vodonepropustan. Stavkom obuhvaćeni zemljani radovi, oplata, betonski radovi armirački radovi, te nabava, isporuka i ugradnja lijevano željeznog poklopca 600x600 mm nosivosti 250 kN ovisno o lokaciji okna i penjalica, komada 4 za silazak u okno. Cijenom obuhvaćen sav rad i materijal.</t>
  </si>
  <si>
    <t>Izrada novog betonskog okna unutarnjih dimenzija 2000x2000x2000mm. Temeljna ploča debljine je  15 cm od betona C16/20. Zidovi su od armiranog betona debljine 20 cm jednostruko armirana mrežom Q 335. Gornja ploča je debljine 20 cm, od betona C25/30, dvostruko armirana mrežom Q 335. Beton je vodonepropustan. Stavkom obuhvaćeni zemljani radovi, oplata, betonski radovi armirački radovi, te nabava, isporuka i ugradnja lijevano željeznog poklopca 600x600 mm nosivosti 250 kN ovisno o lokaciji okna i penjalica, komada 4 za silazak u okno. Cijenom obuhvaćen sav rad i materijal.</t>
  </si>
  <si>
    <t>Izrada novog betonskog okna unutarnjih dimenzija 1900x1500x2000mm. Temeljna ploča debljine je  15 cm od betona C16/20. Zidovi su od armiranog betona debljine 20 cm jednostruko armirana mrežom Q 335. Gornja ploča je debljine 20 cm, od betona C25/30, dvostruko armirana mrežom Q 335. Beton je vodonepropustan. Stavkom obuhvaćeni zemljani radovi, oplata, betonski radovi armirački radovi, te nabava, isporuka i ugradnja lijevano željeznog poklopca 600x600 mm nosivosti 250 kN ovisno o lokaciji okna i penjalica, komada 4 za silazak u okno. Cijenom obuhvaćen sav rad i materijal.</t>
  </si>
  <si>
    <t>Izrada novog betonskog okna unutarnjih dimenzija 2000x2200x2000mm. Temeljna ploča debljine je  15 cm od betona C16/20. Zidovi su od armiranog betona debljine 20 cm jednostruko armirana mrežom Q 335. Gornja ploča je debljine 20 cm, od betona C25/30, dvostruko armirana mrežom Q 335. Beton je vodonepropustan. Stavkom obuhvaćeni zemljani radovi, oplata, betonski radovi armirački radovi, te nabava, isporuka i ugradnja lijevano željeznog poklopca 600x600 mm nosivosti 250 kN ovisno o lokaciji okna i penjalica, komada 4 za silazak u okno. Cijenom obuhvaćen sav rad i materijal.</t>
  </si>
  <si>
    <t>Izrada novog betonskog okna unutarnjih dimenzija 2200x2000x2000mm. Temeljna ploča debljine je  15 cm od betona C16/20. Zidovi su od armiranog betona debljine 20 cm jednostruko armirana mrežom Q 335. Gornja ploča je debljine 20 cm, od betona C25/30, dvostruko armirana mrežom Q 335. Beton je vodonepropustan. Stavkom obuhvaćeni zemljani radovi, oplata, betonski radovi armirački radovi, te nabava, isporuka i ugradnja lijevano željeznog poklopca 600x600 mm nosivosti 250 kN ovisno o lokaciji okna i penjalica, komada 4 za silazak u okno. Cijenom obuhvaćen sav rad i materijal.</t>
  </si>
  <si>
    <t>Mobilizacija opreme. Nakon otkrivanja mjesta propuštanja. Izvođač je na mjesto kvara dužan dopremiti opremu potrebnu za sanaciju. Obračun po mjestu sanacije.</t>
  </si>
  <si>
    <t>Planiranje dna rova, priprema za posteljicu i polaganje cijevi, vrši se ručno prema projektiranjoj širini. Iskopani materijal izbaciti izvan rova.</t>
  </si>
  <si>
    <t>Nabava, doprema i nasipavanje pijeskom veličine zrna od 0 do 8mm za:
- izradu posteljice cjevovoda (i ostalih instalacija) debljine d=10 cm,
- zasipavanje rova nakon polaganja cjevovoda (i ostalih instalacija) do visine 30cm iznad tjemena cijevi</t>
  </si>
  <si>
    <t>Dobava, transport, montaža i povezivanje rasvjetnog tijela za vlažne sredine –  LED reflektora, nazivne snage 30 W, nazivnog napona 230 V, 50 Hz, IP 65, komplet sadrži ovjesni pribor za ugradnju u prostor izvorišta.</t>
  </si>
  <si>
    <t>Dobava, transport, montaža i povezivanje rasvjetnog tijela za vlažne sredine – LED reflektora, nazivne snage 30 W, nazivnog napona 230 V, 50 Hz, IP 65, komplet sadrži ovjesni pribor za ugradnju u prostor izvorišta.</t>
  </si>
  <si>
    <t>Dobava, isporuka i ugradnja  vodomjera 1/2" s impulsnim izlazom i reed kontaktom na postojećim lokacijama koje određuje investitor. Stavka uključuje još demontažu postojeće opreme te sitni montažni materijal.</t>
  </si>
  <si>
    <t>Dobava, isporuka i ugradnja  vodomjera 3/4" s impulsnim izlazom i reed kontaktom na postojećim lokacijama koje određuje investitor. Stavka uključuje još demontažu postojeće opreme te sitni montažni materijal.</t>
  </si>
  <si>
    <t>Dobava, isporuka i ugradnja  vodomjera 1" s impulsnim izlazom i reed kontaktom na postojećim lokacijama koje određuje investitor. Stavka uključuje još demontažu postojeće opreme te sitni montažni materijal.</t>
  </si>
  <si>
    <t>Dobava, isporuka i ugradnja  vodomjera 5/4" s impulsnim izlazom i reed kontaktom na postojećim lokacijama koje određuje investitor. Stavka uključuje još demontažu postojeće opreme te sitni montažni materijal.</t>
  </si>
  <si>
    <t>Dobava, isporuka i ugradnja  vodomjera 6/4" s impulsnim izlazom i reed kontaktom na postojećim lokacijama koje određuje investitor. Stavka uključuje još demontažu postojeće opreme te sitni montažni materijal.</t>
  </si>
  <si>
    <t>Dobava i instalacija programa za daljinsko očitanje vodomjera, postavljanje i razmjena podataka s postojećom aplikacijom računovodstva.</t>
  </si>
  <si>
    <t>Dobava, isporuka i ugradnja ventila i vodomjera 2" s impulsnim izlazom i reed kontaktom na postojećim lokacijama koje određuje investitor. Demontaža postojeće opreme.</t>
  </si>
  <si>
    <t>Dobava, isporuka i ugradnja ventila i vodomjera 3" s impulsnim izlazom i reed kontaktom na postojećim lokacijama koje određuje investitor. Demontaža postojeće opreme.</t>
  </si>
  <si>
    <t>Dobava, isporuka i ugradnja ventila i vodomjera 4" s impulsnim izlazom i reed kontaktom na postojećim lokacijama koje određuje investitor. Demontaža postojeće opreme.</t>
  </si>
  <si>
    <t>Dobava materijala i izvođenje radova na izradu temelja na postoječem oknu za elektro ormar dimenzija 1700x600x70 mm kako slijedi:
- betoniranje i bušenje anker vijaka
- proboj okna (stavka se zasebno obračunava) i stavljanje uvodnica</t>
  </si>
  <si>
    <t>Dobava, transport, montaža i povezivanje vjetroturbine sa sposobnošću pretvaranja kinetičke energije vjetra u električnu energiju. Glavni dijelovi vjetroturbine su: rotor sa lopaticama, tijelo vjetroturbine s mogućnošću zakretanja ovisno o smjeru vjetra, generator za proizvodnju električne energije, regulator predviđen za nadziranje napona i zaštitu. Promjer rotora je 1,17m, težina vjetroturbine je 6 kg, nazivna snaga 160 W, nazivni napon 24V.</t>
  </si>
  <si>
    <t>Dobava, transport, montaža i povezivanje Solarnog panela za pretvorbu sunčeve u električnu energiju sa sljedećim karakteristikama: Pn=260W, Vmpp=30,9V, Impp=8,4A,  Un=24V, izvedba monokristalna.</t>
  </si>
  <si>
    <t>Dobava, transport i montaža metalnog adaptera promjera 6/4“ i duljine 1,5 m, toplocinčana, s obujmicama za pričvrstiti na betonski stup za montažu vjetroturbine.</t>
  </si>
  <si>
    <t>Dobava, transport i pričvršćenje na betonski stup metalne varene i toplocinčane konstrukcije izrađene od čeličnih L profila za montažu solarni panela, nosač je tlocrtnih dimenzija 200x165 cm, a na betonski stup se pričvrsti obujmicama i vijcima</t>
  </si>
  <si>
    <t>Dobava, transport i montaža metalnog adaptera promjera 1“ i duljine 1m, toplocinčana, s obujmicom za pričvrstiti na betonski stup za montažu radio antene</t>
  </si>
  <si>
    <t xml:space="preserve">Pažljivi strojno-ručni iskop u tlu "B" i "C" kategorije za potrebe polaganja instalacija. U jediničnu cijenu iskopa uključena je zaštita kanala primjenom hidraulične oplate ili razupiranjem drvenom oplatom na dionicama gdje je to potrebno.  </t>
  </si>
  <si>
    <t xml:space="preserve">Ručni iskop rova u tlu  "B" i "C"  kategorije na mjestima križanja s postojećim instalacijama. </t>
  </si>
  <si>
    <t>Planiranje dna rova, priprema za posteljicu i polaganje instalacija, vrši se ručno prema projektiranjoj širini. Iskopani materijal izbaciti izvan rova.</t>
  </si>
  <si>
    <t>Nabava, doprema i nasipavanje pijeskom veličine zrna od 0 do 8mm za:
- izradu posteljice instalacija debljine d=10 cm,
- zasipavanje rova nakon polaganja instalacija do visine 30cm iznad tjemena cijevi ili kabela</t>
  </si>
  <si>
    <t xml:space="preserve">Nabava, doprema i zatrpavanje dijela rova zamjenskim materijalom (tucanik 0-63 mm). Zatrpavanje se vrši u slojevima 20-30 cm, uz nabijanje. Gornju površinu fino isplanirati. </t>
  </si>
  <si>
    <t xml:space="preserve">Nabava, doprema i zatrpavanje dijela rova glinastim materijalom do visine 30 cm. </t>
  </si>
  <si>
    <t xml:space="preserve">Ručni iskop rova u tlu "B" i "C" kategorije na mjestima križanja s postojećim instalacijama. </t>
  </si>
  <si>
    <t>Obnova betonskog kolnika, dvorišta, nogostupa i sl. betonom debljine 10 do 20 cm, klase "C25/30".</t>
  </si>
  <si>
    <t>Izrada betonske podloge kao pripreme za asfalt betonom debljine 10 do 20 cm, klase "C16/20".</t>
  </si>
  <si>
    <t>Izrada betonskih ukruta, klase "C30/37".</t>
  </si>
  <si>
    <t xml:space="preserve">Dobava, transport, montaža, povezivanje opreme neophodne za odvijanje minimalnog tehnološkog procesa za vrijeme izvođenja radova na rekonstrukciji postrojenja. Za vrijeme radova na rekonstrukciji postrojenja potrebno je osigurati nesmetan automatski i ručni rad jedne crpke, osigurati zaštite crpki, osigurati napajanje nužnih potrošača za nesmetano odvijanje radova na rekonstrukciji postrojenja (rasvjeta, utičnice). Izrada programa za PLC u crpnoj stanici u privremenom radu koji će podržavati privremeni automatski rad postrojenja optimalno po tehnološkim parametrima koje zadaje Korisnik, obradu mjerenih signala, komunikaciju sa centrom i podcentrom SDNU radio i gprs vezom, te ostalim objektima prema zahtjevima Korisnika. Dopuna programske podrške u Dispečerskom centru i podcentru SDNU radio i GPRS komunikacija s crpnom stanicim. Programiranje i setiranje modema za prijenos podataka. Za navedeno je procijenjena oprema kako slijedi:formiranje i montaža privremenog elektro ormara za napajanje, upravljanje, automatski i ručni rad i zaštitu jedne postojeće crpke nazivne snage 18,5 kW, s PLC-om za automatski privremeni rad, komunikacijskom opremom (modemima, antenama), opremom za razvod napajanja i prikupljanje podataka, s osiguračima za napajanje nužnih potrošača kućne potrošnje (nužne utičnice, rasvjeta i ostala pomoćna trošila) – 1 kmplt kabel FG07RN 4x25mm2 – 20 m, kabel FG07RN 4x16 mm2 – 24 m, kabeli PP00 3x1,5mm2, 5x2,5mm2, 5x4mm2 5x1,5mm2  prosječne dužine 30 m, kabelski završeci za navedene kabele – 1 kmplt te ostali nespecificirani materijal (vijci, stopice, tuljci, metalne šine i sl.) – 1 kmplt
</t>
  </si>
  <si>
    <t xml:space="preserve">Demontaža postojećih elektro blokova iz postrojenja CS Lopuško vrelo i ostale elektro opreme koja se demontira u skladu s ovim Troškovnikom (neadekvatni kabeli, uređaji kućne potrošnje i slično) i izdvajanje potrebnih dijelova u svrhu osiguranja servisne pričuve na preostalim postrojenjima u vlasništvu Naručitelja. Odvoženje preostalog materijala na deponij koji će odrediti i osigurati Naručitelj. Izdvajanje potrebnih dijelova postojeće opreme izvršit će djelatnici zaduženi za održavanje postrojenja kod Naručitelja.
</t>
  </si>
  <si>
    <t xml:space="preserve">Elektropovezivanje, podešavanje krajnjih položaja i pozicije, puštanje u rad elektromotornim ventila.
</t>
  </si>
  <si>
    <t xml:space="preserve">Elektro povezivanje i parametriranje elektromagnetskog mjerača protoka na tlačnom cjevovodu u postrojenju crpne stanice karakteristika:Senzor:- medij pitka voda,- Stupanj zaštite IP67,- Transmiter:- Napon napajanja 24 VDC- Strujni izlaz 4-20 mA,- Impulsni izlaz- Stupanj zaštite IP67,- LC display s prikazom trenutnog i zbirnog protoka, te ostalih parametara mjerača.
</t>
  </si>
  <si>
    <t xml:space="preserve">Dobava, transport i montaža mjerača tlaka na cjevovodu. Mjerni opseg 0-10 bara, napojna jedinica 24VDC, prenaponska zaštita, analogni strujni izlaz 4-20 mA. U stavku uključiti i materijal za montažu na cjevovod (ručni kuglični ventil ½" 25 bara, spojni materijal).
</t>
  </si>
  <si>
    <t xml:space="preserve">Dobava, transport, montaža i povezivanje hidrostatskog mjerača razine vode s prenaponskom zaštitom, mjerni opseg 0-6 m, strujni izlaz nazivnog opsega 4–20 mA, napajanje od 10 do 30 V DC.
</t>
  </si>
  <si>
    <t xml:space="preserve">Dobava, transport, montaža i povezivanje krajne sklopke na ulaznim vratima u crpnu stanicu za dojavu ulaska u objekt.
</t>
  </si>
  <si>
    <t xml:space="preserve">Dobava, transport, montaža i povezivanje sklopke za isklop postrojenja u slučaju opasnosti smještene u odgovarajuću priključnu kutiju, radni element sklopke je tipkalo s dva mirna kontakta ("gljiva"),fi 40 mm, upravljanje pritiskom i oslobađanje zakretanjem, boja upravljačke glave crvena, boja priključne kutije je siva i žuta, Ie= 3 A, Ue= 240 V AC (kod AC-15 primjene).
</t>
  </si>
  <si>
    <t xml:space="preserve">Dobava, transport, montaža i povezivanje sa koaksijalnim kabelom arestora, zaštite od atmosferskog pražnjenja.
</t>
  </si>
  <si>
    <t xml:space="preserve">Dobava, transport i polaganje koaksijalnog kabela        (50 Ω-sa  gubicima &lt;18db/100m kod 20*C i 1000MHz).
</t>
  </si>
  <si>
    <t xml:space="preserve">Dobava, transport, postavljanje i povezivanje usmjerenje antene za frekventni opseg 0,7 m za radio komunikaciju.
</t>
  </si>
  <si>
    <t xml:space="preserve">Dobava, transport, postavljanje i povezivanje vanjske antene za frekventni opseg GSM-a (900 MHz) .
</t>
  </si>
  <si>
    <t xml:space="preserve">Montažni stup za antenu s odgovarajućim nosačima za kvalitetno pričvršćivanje na objektu.
</t>
  </si>
  <si>
    <t xml:space="preserve">Dobava, transport, polaganje, ispitivanje i povezivanje kabela presjeka vodiča od bakra 4x35 mm2. s izolacijom i plaštom od PVC‑a, za nazivni napon 0,6/1kV.
</t>
  </si>
  <si>
    <t xml:space="preserve">Dobava, transport, polaganje, ispitivanje i povezivanje kabela presjeka vodiča od bakra 4x16 mm2. s izolacijom i plaštom od PVC‑a, za nazivni napon 0,6/1kV.
</t>
  </si>
  <si>
    <t xml:space="preserve">Dobava, transport, polaganje u PVC cijevi i instalacijske PVC kanalice, ispitivanje i povezivanje kabela presjeka vodiča od bakra 3x1,5 mm2, izolacija i plašt od PVC, za nazivni napon 0,6/1 kV.
</t>
  </si>
  <si>
    <t xml:space="preserve">Dobava, transport, polaganje u PVC cijevi i instalacijske PVC kanalice, ispitivanje i povezivanje kabela presjeka vodiča od bakra 4x1,5 mm2, izolacija i plašt od PVC, za nazivni napon 0,6/1 kV.
</t>
  </si>
  <si>
    <t xml:space="preserve">Dobava, transport, polaganje u PVC cijevi i instalacijske PVC kanalice, ispitivanje i povezivanje kabela presjeka vodiča od bakra 12x1,5 mm2, izolacija i plašt od PVC, za nazivni napon 0,6/1 kV.
</t>
  </si>
  <si>
    <t xml:space="preserve">Dobava, transport, polaganje u PVC cijevi i instalacijske PVC kanalice, ispitivanje i povezivanje kabela presjeka vodiča od bakra 3x2,5 mm2, izolacija i plašt od PVC, za nazivni napon 0,6/1 kV.
</t>
  </si>
  <si>
    <t xml:space="preserve">Dobava, transport, polaganje u PVC cijevi i instalacijske PVC kanalice, ispitivanje i povezivanje kabela presjeka vodiča od bakra 5x2,5 mm2, izolacija i plašt od PVC, za nazivni napon 0,6/1 kV.
</t>
  </si>
  <si>
    <t xml:space="preserve">Dobava, transport, polaganje, ispitivanje i povezivanje signalnog kabela presjeka finožičanog vodiča od bakra 5x0,75 mm2 s izolacijom i plaštom od PVC, te opletom od pokositrenih bakrenih žica (optička prekrivenost cca 80%), za nazivni napon 0,5 kV.
</t>
  </si>
  <si>
    <t xml:space="preserve">Dobava, transport, polaganje, ispitivanje i povezivanje signalnog kabela presjeka finožičanog vodiča od bakra 3x0,75 mm2 s izolacijom i plaštom od PVC, te opletom od pokositrenih bakrenih žica (optička prekrivenost cca 80%), za nazivni napon 0,5 kV.
</t>
  </si>
  <si>
    <t xml:space="preserve">Dobava, transport, montaža razvodne kutije te povezivanje instalacijskih kabela u razvodnoj kutiji, 100x100 mm, nadžbukna, s odgovarajućim poklopcem koji se pričvršćuje vijcima, IP55.
</t>
  </si>
  <si>
    <t xml:space="preserve">Dobava, transport i montaža instalacijskih PVC kabelskih kanalica s poklopcem dimenzija 70x40mm.
</t>
  </si>
  <si>
    <t xml:space="preserve">Dobava, transport i montaža instalacijskih PVC kabelskih kanalica s poklopcem dimenzija 40x40mm.
</t>
  </si>
  <si>
    <t xml:space="preserve">Dobava, transport i montaža instalacijskih PVC kabelskih kanalica s poklopcem dimenzija 30x25mm.
</t>
  </si>
  <si>
    <t xml:space="preserve">Dobava, transport i montaža fleksibilnih ojačanih cijevi za zaštitu pogonskih kabela od mehaničkih oštećenja.
</t>
  </si>
  <si>
    <t xml:space="preserve">Izrada i montaža spojnih vodova od bakarne fleksibilne pletenice presjeka 35 mm2 za galvansko povezivanje NN blokova i cjevovoda na sabirnicu za IPMM. Spajanje je stopicama, vijcima i maticama, a prosječana duljina spojnih vodova je 1,5 m.
</t>
  </si>
  <si>
    <t xml:space="preserve">Dobava, transport, montaža i povezivanje sa uzemljivačem Fe/Zn trake 20x3mm - sabirnica za povezivanje metalnih masa unutar objekta.
</t>
  </si>
  <si>
    <t xml:space="preserve">Izrada premosta ventila i prirubnica Cu-pletenicom ili P/F vodičem minimalnog presjeka 16 mm2, prosječna dužina 25 cm, sa narezivanjem u kućište te spajanje stopicama, vijcima i maticama.
</t>
  </si>
  <si>
    <t xml:space="preserve">Dobava, transport, i montaža jednopolnog nadžbuknog instalacijskog prekidača, 10 A, 250 V, IP44.
</t>
  </si>
  <si>
    <t xml:space="preserve">Dobava, transport, montaža i povezivanje vodotjesne LED – svjetiljke 2 x 20W, komplet s cijevima 20 W (4000K, 1850lm).
</t>
  </si>
  <si>
    <t xml:space="preserve">Dobava, transport, montaža i povezivanje rasvjetnog tijela za vlažne sredine - LED reflektora, nazivne snage 30 W (3000Lm, 6000k), nazivnog napona 230 V, 50 Hz, IP 65, komplet sadrži ovjesni pribor za ugradnju.
</t>
  </si>
  <si>
    <t xml:space="preserve">Dobava, transport, montaža i povezivanje rasvjetnog tijela za osvjetljenje izlaznog puta u slučaju hitnog napuštanja objekta - panik rasvjeta, 231 V, 50 Hz, 6 W, rasvjetno tijelo se stalno napaja iz mreže a u slučaju nestanka napajanje je iz ugrađenih iz akumulatorskih baterija.
</t>
  </si>
  <si>
    <t xml:space="preserve">Dobava, transport, montaža i električno povezivanje foto osjetljivog uređaja za uključivanje vanjske rasvjete noću, nazivni napon 230 V, 50 Hz, nazivna prekidna snaga 1000W, IP 54, podešavanje osjetljivosti na svjetlo 2 - 10 Lux-a.
</t>
  </si>
  <si>
    <t xml:space="preserve">Dobava, transport, montaža i električno povezivanje priključnice, nadžbukna, jednofazna, 16 A, 230 V, 50 Hz, 3P, siluminska, IP 54.
</t>
  </si>
  <si>
    <t xml:space="preserve">Dobava, transport, montaža i električno povezivanje priključnice, nadžbukna, trofazna, 16 A, 400 V, 50 Hz, 5P, siluminska, IP 54.
</t>
  </si>
  <si>
    <t xml:space="preserve">Dobava, transport i postavljanje tablice Uputa za pružanje prve pomoći kod udara struje.
</t>
  </si>
  <si>
    <t xml:space="preserve">Dobava, transport i postavljanje Pet pravila sigurnosti (panel postavljen na zidu).
</t>
  </si>
  <si>
    <t xml:space="preserve">Dobava i transport opomenske tablice "NE UKAPČAJ".
</t>
  </si>
  <si>
    <t>Dobava i transport opomenske tablice "PAZI VISOKI NAPON".</t>
  </si>
  <si>
    <t xml:space="preserve">Dobava, transport i postavljanje ormarića prve pomoći - zidni.
</t>
  </si>
  <si>
    <t xml:space="preserve">Dobava, transport i postavljanje vatrogasnog aparata za gašenje požara tip sa 5 kg plina CO2.
</t>
  </si>
  <si>
    <t xml:space="preserve">Dobava, transport i postavljanje izolacionog tapeta dimenzija 1600x1000 mm na podu, izolacionog napona 20000V.
</t>
  </si>
  <si>
    <t xml:space="preserve">Dobava, transport i postavljanje uokvirene jednopolne sheme.
</t>
  </si>
  <si>
    <t xml:space="preserve">Dobava, transport, polaganje Al užeta (fi8 mm) na pripadne nosače – krovna prihvatna mreža.
</t>
  </si>
  <si>
    <t xml:space="preserve">Dobava, transport i montaža PVC nosača krovne prihvatne mreže.
</t>
  </si>
  <si>
    <t xml:space="preserve">Dobava, transport i montaža mehaničke zaštite odvoda gromobranske instalacije od mjernog spoja do voda u zemlji. Mehanička zaštita izrađena je u komadu od čeličnog lima debljine 2 mm savijena u profilu "C", duljine 1600 mm, s antikorozivnom zaštitom, pričvršćuje se vijcima na podlogu.
</t>
  </si>
  <si>
    <t xml:space="preserve">Dobava, transport, montaža i zaštitno premazivanje križne spojnice Al uže - Fe/Zn traka.
</t>
  </si>
  <si>
    <t xml:space="preserve">Dobava, transport, montaža i zaštitno premazivanje križne spojnice za Fe/Zn traku.
</t>
  </si>
  <si>
    <t xml:space="preserve">Dobava, transport i montaža dozirne posude za smještaj vodene otopine natrij hipoklorita izrađene od kemijski otporne tvrde plastike odgovarajućeg stupnja zaštite i otpornosti na agresivne medije. Posuda je volumena 0,1 m3 i ima krajni prekidač razine za signaliziranje minimalne razine. U stavku je uključena zaštitna posuda za prihvatnu posudu prihvatnog volumena 0,1 m3.
</t>
  </si>
  <si>
    <t>Dobava, transport, montaža i elektro povezivanje membranske pumpe za doziranje vodene otopine natrij hipoklorita u vodu iz izvorišta. Membranska pumpa ima mogućnost reguliranja količine injektiranja otopine natrij hiperklorida preko digitalnog ili analognog ulaza ovisno o protoku pitke vode i količini rezidualnog klora u vodi. Nazivni napon membranske pumpe je 230 VAC, max. protok 1,4 l/h, max. tlak 16 bara, a pumpa se isporučuje sa priključnim materijalom (usisni i dozirni ventil, usisno i dozirno crijevo) i montira čvrstim prirubničkim spojem na posudu za smještaj natrij hipoklorita.</t>
  </si>
  <si>
    <t>Nabava i ugradnja analizatora slobodnog (rezidualnog) klora s otvorenom mjernom ćelijom ielektronikom montiranom u IP 67 kućište.Mjerna ćelija se sastoji od bakrene i zlatne elektrode, akoristi ampermetarsku metodu za mjerenje rezidulanog klora. Ćelija se čisti pomoću mješalakojeg pokreće sinkroni elektro- motor. Napon napajanja analizatora je 24VAC/DC. Mjerni opseguređaja je od 0-4 mgCl/l. Analizator posjeduje:- temperaturnu kompenzaciju,- mjeri temperaturu,- mikroprocesorsku elektroniku sa prikazom mjerenih vrijednosti (slobodni klor,temperatura),- digitalnom komunikacijom SELECAN,- internom dijagnostikom elektronike,- izlazni signal od 4 - 20 mA, pasivan i galvanski odvojen.Nabava i ugradnja spojnog materijala za dovod i odvod uzorka vode do analizatora rezidualnog klora, što uključuje postavljanje ogrlice na cjevovod, postavljanje kugličnog ventila ½", PVC fleksibilne ¼" (10 m), obujmice, vijke, tiple i ostali sitni materijal.</t>
  </si>
  <si>
    <t xml:space="preserve">Dobava, transport i montaža kompleta spojne opreme potrebne za doziranje natrij hipoklorida u pitku vodu.Komplet se sastoji od plastičnih cijevi promjera 1/4", od kuglastih ručnih ventila, od fazonskih komada, redukcijskih komada, prirubnica, obujmica itd. Svi dijelovi u kompletu trebaju biti izrađeni od materijala otpornog na utjecaje agresivnog medija (natrij hipoklorit) i spajani s ostalom opremom čvrstim prirubničkim spojevima. Ova stavka uključuje i sitni montažni materijal kao što su tipli, vijci, metalni profili itd.
</t>
  </si>
  <si>
    <t xml:space="preserve">Dobava, transport, montaža i povezivanje vodotjesne LED – svjetiljke 2 x 20W, komplet s cijevima 20 W (4000K, 1850lm)
</t>
  </si>
  <si>
    <t xml:space="preserve">Dobava, transport, elektro povezivanje i parametriranje nivo regulatora tlačnog kotla. Nivo regulator se sastoji  od prirubnica, kontrolnog stakla, plovka i četiri magnetska kontakta nivoa (3A, 230VAC). Montaža nivo regulatora je na kotlu za kompenzaciju hidrauličnog udara. Ugradbena duljina regulatora je 1000 mm, a montira se na dvije prirubnice promjera 3/2".
</t>
  </si>
  <si>
    <t xml:space="preserve">Elektropovezivanje i puštanje u rad kompresora za nadopunu tlačnog kotla.
</t>
  </si>
  <si>
    <t xml:space="preserve">Elektropovezivanje i puštanje u rad solenoid ventila za regulaciju punjenja zrakom tlačnog kotla.
</t>
  </si>
  <si>
    <t>Elektro-povezivanje i puštanje u rad postojećeg diesel agregata (SDMO J44K (IV)) smještenog unutar crpne stanice u antibučnom kućištu, trofazni, 400V, 50 Hz, nazivne prvidne snage 44 kVA (radna snaga 35 kW), broj okr. 1500 min-1 i cos fi 0.8. Napomena: investitor osigurava ispravnost rada agregata.</t>
  </si>
  <si>
    <t>Popis opreme polja dovoda i automatike (+U1)</t>
  </si>
  <si>
    <t xml:space="preserve">Jednopolni automatski prekidač Un= 230 V, In= 4 A, nazivna granična prekidna moć ICU=10 kA (IEC 947.2), krivulja okidanja "C".
</t>
  </si>
  <si>
    <t>Signalna lampica Ø22 mm – crvena, 24 V, 50 Hz.</t>
  </si>
  <si>
    <t>Utični relej s četiri preklopna kontakta, s zasebnim podnožjem, pozlaćeni kontakti, indikacija rada LED diodom, nazivna struja 6 A, nazivni napon svitka za upravljanje Uc=24 V AC.Podnožje za utični relej s četiri preklopna kontakta.</t>
  </si>
  <si>
    <t>Displej za prikazivanje tehnoloških i drugih mjerenih veličina te zadavanje parametara, 24 VDC, touch screen 5,7" u boji, rezolucija 329x240 piksela, povezivanje s PLC-om komunikacijskim kabelom modbus ili TCP/IP protokol.</t>
  </si>
  <si>
    <t>Ethernet TCP/IP preklopnik – 5 porta za RJ45, 24Vdc.</t>
  </si>
  <si>
    <t>Programabilni logički kontroler (PLC) slijedeće konfiguracije:CPU s memorijom, baterijskom zaštitom podataka, satom realnog vremena, modbus komunikacijski port, port za displeymodul s 8 analognih ulaza za signal 4–20 mA – 1 kom, modul s 16 digitalnih ulaza – 2 kom, modul s 16 digitalnih izlaza – 1 kom, serijski komunikacijski modul s dva kanala – 1 kom, ploča s 12 mjesta za montažu modula – 1 kmplt, napojna jedinica 24 VDC, komunikacijski kabel s konektorima za povezivanje s dvije distribuirane jedinice PLC-a, uključivo i dvije spojne kutije, kabeli za povezivanje radio GPRS modema i displeya s PLC-om.</t>
  </si>
  <si>
    <t>Ispravljač 230 VAC / 12 VDC</t>
  </si>
  <si>
    <t>Hermetički zatvorena akumulatorska baterija 60 Ah, 12 V.</t>
  </si>
  <si>
    <t>Naponski transformator, ugradni, karakteristika: - nazivni prijenosni omjer 230/24 V, 50 Hz, - nazivna snaga 250 VA, - temperaturna klasa izolacije "B".</t>
  </si>
  <si>
    <t>Tropolni sklopnik za pokretanje asinkronih kaveznih motora, neinduktivnih i malo induktivnih tereta, nazivnih podataka: - nazivni izolacijski napon Ui=1000 V - nazivni podnosivi udarni napon Uimp=8 kV - nazivni pogonski napon Ue&lt;1000 V - nazivna pogonska struja (Ue&lt;400 V): Ie=9 A (AC-3) - nazivni napon svitka za upravljanje Uc=230 V, 50 Hz - nazivna termička struja Ith=25 A - nazivna kratkotrajno podnosiva struja 210 A, 1 s - dva pomoćna kontakta, 1NO, 1 NC</t>
  </si>
  <si>
    <t>Popis opreme upravljačkog polja crpki C1 i C2 (+U2)</t>
  </si>
  <si>
    <t>Adapter za smještaj prekidača na fazne sabirnice razmaknute 60 mm, širina adaptera 55 mm, nazivna struja 65 A, galvansko povezivanje sa sabirnicama.</t>
  </si>
  <si>
    <t>Adapter za smještaj prekidača na fazne sabirnice razmaknute 60 mm, širina adaptera 72 mm, nazivna struja 100 A, galvansko povezivanje sa sabirnicama.</t>
  </si>
  <si>
    <t>Signalna lampica Ø22 mm – zelena 24 V, 50 Hz.</t>
  </si>
  <si>
    <t>Tipkalo s jednim radnim kontaktom, ugradno, f22 mm, boja prozorčića crvena nazivna struja Ie= 3 A, nazivni napon Ue= 230 V AC (kod AC-15 primjene).</t>
  </si>
  <si>
    <t>Tipkalo s jednim radnim kontaktom, ugradno, f22 mm, boja prozorčića zelena nazivna struja Ie= 3 A, nazivni napon Ue= 230 V AC (kod AC-15 primjene).</t>
  </si>
  <si>
    <t>Popis opreme ormarića kućne potrošnje (+RKP1)</t>
  </si>
  <si>
    <t>M.2.</t>
  </si>
  <si>
    <t>M.2.1.</t>
  </si>
  <si>
    <t>M.2.2.</t>
  </si>
  <si>
    <t>M.2.3.</t>
  </si>
  <si>
    <t>M.2.4.</t>
  </si>
  <si>
    <t>M.2.5.</t>
  </si>
  <si>
    <t>M.2.6.</t>
  </si>
  <si>
    <t>M.2.7.</t>
  </si>
  <si>
    <t>M.2.8.</t>
  </si>
  <si>
    <t>M.2.9.</t>
  </si>
  <si>
    <t>M.2.10.</t>
  </si>
  <si>
    <t>M.2.11.</t>
  </si>
  <si>
    <t>M.2.12.</t>
  </si>
  <si>
    <t>M.2.13.</t>
  </si>
  <si>
    <t>M.2.14.</t>
  </si>
  <si>
    <t>M.2.15.</t>
  </si>
  <si>
    <t>M.2.16.</t>
  </si>
  <si>
    <t>M.2.17.</t>
  </si>
  <si>
    <t>M.2.18.</t>
  </si>
  <si>
    <t>M.2.19.</t>
  </si>
  <si>
    <t>M.2.20.</t>
  </si>
  <si>
    <t>M.2.21.</t>
  </si>
  <si>
    <t>M.2.22.</t>
  </si>
  <si>
    <t>M.2.23.</t>
  </si>
  <si>
    <t>M.2.24.</t>
  </si>
  <si>
    <t>M.2.25.</t>
  </si>
  <si>
    <t>M.2.26.</t>
  </si>
  <si>
    <t>M.2.27.</t>
  </si>
  <si>
    <t>M.2.28.</t>
  </si>
  <si>
    <t>M.2.29.</t>
  </si>
  <si>
    <t>M.2.30.</t>
  </si>
  <si>
    <t>M.2.31.</t>
  </si>
  <si>
    <t>M.2.32.</t>
  </si>
  <si>
    <t>M.2.33.</t>
  </si>
  <si>
    <t>M.2.34.</t>
  </si>
  <si>
    <t>M.2.35.</t>
  </si>
  <si>
    <t>M.3.</t>
  </si>
  <si>
    <t>M.3.1.</t>
  </si>
  <si>
    <t>M.3.2.</t>
  </si>
  <si>
    <t>M.3.3.</t>
  </si>
  <si>
    <t>M.3.4.</t>
  </si>
  <si>
    <t>M.3.5.</t>
  </si>
  <si>
    <t>M.3.6.</t>
  </si>
  <si>
    <t>M.3.7.</t>
  </si>
  <si>
    <t>M.3.8.</t>
  </si>
  <si>
    <t>Prilog N - CS Lopuško Vrelo</t>
  </si>
  <si>
    <t>Signalna lampica Ø22 mm – žuta, 24 V, 50 Hz.</t>
  </si>
  <si>
    <t>N.2.</t>
  </si>
  <si>
    <t>N.2.1.</t>
  </si>
  <si>
    <t>N.2.2.</t>
  </si>
  <si>
    <t>N.2.3.</t>
  </si>
  <si>
    <t>N.2.4.</t>
  </si>
  <si>
    <t>N.2.5.</t>
  </si>
  <si>
    <t>N.2.6.</t>
  </si>
  <si>
    <t>N.2.7.</t>
  </si>
  <si>
    <t>N.2.8.</t>
  </si>
  <si>
    <t>N.2.9.</t>
  </si>
  <si>
    <t>N.2.10.</t>
  </si>
  <si>
    <t>N.2.11.</t>
  </si>
  <si>
    <t>N.2.12.</t>
  </si>
  <si>
    <t>N.2.13.</t>
  </si>
  <si>
    <t>N.2.14.</t>
  </si>
  <si>
    <t>N.2.15.</t>
  </si>
  <si>
    <t>N.2.16.</t>
  </si>
  <si>
    <t>N.2.17.</t>
  </si>
  <si>
    <t>N.2.18.</t>
  </si>
  <si>
    <t>N.2.19.</t>
  </si>
  <si>
    <t>N.2.20.</t>
  </si>
  <si>
    <t>N.2.21.</t>
  </si>
  <si>
    <t>N.2.22.</t>
  </si>
  <si>
    <t>N.2.23.</t>
  </si>
  <si>
    <t>N.2.24.</t>
  </si>
  <si>
    <t>N.2.25.</t>
  </si>
  <si>
    <t>N.2.26.</t>
  </si>
  <si>
    <t>N.2.27.</t>
  </si>
  <si>
    <t>N.2.28.</t>
  </si>
  <si>
    <t>N.2.29.</t>
  </si>
  <si>
    <t>N.2.30.</t>
  </si>
  <si>
    <t>N.2.31.</t>
  </si>
  <si>
    <t>N.2.32.</t>
  </si>
  <si>
    <t>N.2.33.</t>
  </si>
  <si>
    <t>N.2.34.</t>
  </si>
  <si>
    <t>N.2.35.</t>
  </si>
  <si>
    <t>N.3.</t>
  </si>
  <si>
    <t>N.3.1.</t>
  </si>
  <si>
    <t>N.3.2.</t>
  </si>
  <si>
    <t>N.3.3.</t>
  </si>
  <si>
    <t>N.3.4.</t>
  </si>
  <si>
    <t>N.3.5.</t>
  </si>
  <si>
    <t>N.3.6.</t>
  </si>
  <si>
    <t>N.3.7.</t>
  </si>
  <si>
    <t>N.3.8.</t>
  </si>
  <si>
    <t>Bočna stranica podnožja bloka, izrađena od čeličnog lima, zaštićena odgovarajućim antikorozivnim premazom, montaža na lijevu stranu podnožja bloka, dimenzije stranice (širina´visina) 600x100 mm.</t>
  </si>
  <si>
    <t>Podnožje bloka za prolaz energetskih i signalnih kabela, izrađeno od čeličnog lima, zaštićeno odgovarajućim antikorozivnim premazom, pričvršćuje se pomoću vijaka za dno bloka, dimenzije podnožja: (širina´visina´dubina) 800x100x600 mm.</t>
  </si>
  <si>
    <t>Bočna stranica samostojećeg bloka, izrađena od čeličnog lima, zaštićena odgovarajućim antikorozivnim premazom, montaža na lijevu stranu bloka, dimenzije stranice (širina´visina) 600x2000 mm.</t>
  </si>
  <si>
    <t>Samostojeći blok nazivnog napona 1 kV, izrađen od čeličnog lima, zaštićen odgovarajućim antikorozivnim premazom, sastoji se od okvira kućišta, stražnjeg panela, gornjeg odvojivog panela, pocinčanog montažnog panela, lijeve bočne stranice, jednokrilnih vrata s prednje strane bloka te montažnih elemenata, IP 55, dimenzije bloka: (širina´visina´dubina) 800x2000x600 mm.</t>
  </si>
  <si>
    <t>Sabirnice za faze L1, L2 i L3, 800 A, 50 Hz, 25 kA 1 sek., L=695 mm, s :
-pripadnim nosačima
-zaštitnim poklopcima za zaštitu sabirnica od dodira,
-izolacijskim podlogama
-spojnicama sabirnica,
-izolacijskim podlogama spojnica,
-završnim poklopcima faznih sabirnica, 
-nosača sabirnica neutralnog vodiča i zaštitnog vodiča, 
-spojnicama sabirnica neutralnog vodiča i zaštitnog vodiča.</t>
  </si>
  <si>
    <t>Tropolni prekidač, ručno upravljanje: - zaštitna mikroprocesorska jedinica, - naponski okidač, 220 - 240 V, 50/60 Hz, - zaštita priključnih mjesta, - signalizacija položaja kontakata - maska za vrata. Nazivni podaci prekidača: - nazivna struja In=100 A, - najviši nazivni pogonski napon Ue=690 V, - nazivni izolacioni napon Ui=750 V, - nazivni udarni podnosivi napon Uimp=8 kV, - nazivna granična prekidna moć Icu=45 kA, - nazivna pogonska prekidna moć Ics=45 kA.</t>
  </si>
  <si>
    <t>Sklopka za uključivanje/isključivanje dvije grupe trošila, upravljanje zakretanjem, tropoložajna, s "0" položajem, zadržavanje u sva tri položaja, pomoćni kontakti položaja (1 radni i 1 mirni)  2 kom, tropolna, nazivna struja I= 80 A, nazivni napon U= 400 V AC.</t>
  </si>
  <si>
    <t>Tropolni visokoučinski rastavljač-osigurač, za unutarnju ugradnju, komplet se sastoji od podnožja za smještaj tri rastalna NVO uloška veličine "00", poluge za istovremeno tropolno isklapanje i tri (3) rastalna NVO uloška veličine "00" i nazivne struje In= 125 A.</t>
  </si>
  <si>
    <t>Tipkalo s jednim radnim i jednim mirnim kontaktom za isklop u slučaju nužde ("gljiva"), f22 mm, upravljanje pritiskom i oslobađanje zakretanjem, boja upravljačke glave crvena. Nazivna struja Ie= 3 A, nazivni napon Ue= 230 V AC (kod AC-15 primjene). Zajedno s dodatnim radnim kontaktom, zaštitom protiv slučajnog okidanja i natpisnom pločicom.</t>
  </si>
  <si>
    <t>Adapter za povezivanje bakrenih vodiča i faznih sabirnica razmaknutih 60 mm, maksimalna nazivna struja 250 A, 50 Hz, širina adaptera je 90 mm.</t>
  </si>
  <si>
    <t>Tropolni rastavljač-osigurač za montažu na sabirnice razmaka 60 mm, za uložak nazivne struje do 25 A, veličine 10x38 mm, komplet se sastoji od: podnožja za smještaj tri uloška i odgovarujćih osigurača.</t>
  </si>
  <si>
    <t>Tropolni rastavljač-osigurač za montažu na sabirnice razmaka 60 mm, za uložak nazivne struje do 100 A, veličine NV 00C, komplet se sastoji od: podnožja za smještaj tri uloška i odgovarujćih osigurača.</t>
  </si>
  <si>
    <t>Rasvjetno tijelo LED sa servisnom utičnicom za montiranje unutar ormara,
11 W, 900 lm, 4000 K, 230 V, 50 Hz.</t>
  </si>
  <si>
    <t>Voltmetar za direktan priključak na napon 3x400 V, 50 Hz, skala 0–500 V. Dimenzije 96x96 mm.</t>
  </si>
  <si>
    <t>Voltmetarska sklopka za mjerenje tri fazna i tri linijska napona, ugradna s podlogom, f22 mm, upravljanje zakretanjem, s "0" položajem, nazivna termička struja Ith= 12 A.</t>
  </si>
  <si>
    <t>Dvopolni automatski prekidač Un= 230 V, In= 4 A, nazivna granična prekidna moć ICU=10 kA (IEC 947.2), krivulja okidanja "C".</t>
  </si>
  <si>
    <t>Tipkalo s jednim radnim kontaktom, ugradno, f22 mm, boja prozorčića crna nazivna struja Ie= 3 A, nazivni napon Ue= 230 V AC (kod AC-15 primjene).</t>
  </si>
  <si>
    <t>Zaštitni relej za kontrolu prisustva i redoslijeda faza, te zaštitu od prenapona i podnapona, 360 - 440 V, 50 Hz, dva izmjenična kontakta.</t>
  </si>
  <si>
    <t>Relej s jednim preklopnim kontaktom, zatezanje pri uklopu, nazivni napon svitka za upravljanje Uc=24 V DC.</t>
  </si>
  <si>
    <t>GPRS-modem karakteristika: - ulaz RS-232C - izlaz GSM 900 Mhz - mikroprocesorska kontrola razmjene podataka  - TCP/IP protokol - napajanje 12-24V - programska podrška za komunikaciju.Napomena: SIM karticu osigurava Investitor.</t>
  </si>
  <si>
    <t>Plastični pokrov, žice, kanali te montažni elementi (sabirnica neutralnih vodiča, nosači sabirnica faza L1, L2 i L3, spojevi sabirnica sa sabirnicama u susjednom bloku, zaštita sabirnica za sprječavanje slučajnog dodira pomoću poklopca od PVC-a, itd.).</t>
  </si>
  <si>
    <t>Jednopolna i tropolna shema opreme unutar bloka, s ucrtanim spojevima s ostalom opremom u drugim blokovima u postrojenju.</t>
  </si>
  <si>
    <t>Tropolni zaštitni prekidač za zaštitu motora, sa kratkospojnom i nadstrujnom zaštitom za AC-3 primjenu, nazivnih podataka: - nazivni napon 3´400/415 V, 50 Hz, - nazivna granična prekidna moć Icu&gt;100 kA - nazivna pogonska prekidna moć Ics&gt;100 kA - nazivna termička struja Ith=9-14 A - najviši nazivni pogonski napon 690 V.</t>
  </si>
  <si>
    <t>Bočna stranica podnožja bloka, izrađena od čeličnog lima, zaštićena odgovarajućim antikorozivnim premazom, montaža na desnu stranu podnožja bloka, dimenzije stranice (širina´visina) 600x100 mm.</t>
  </si>
  <si>
    <t>Tropolni zaštitni prekidač za zaštitu motora, sa kratkospojnom i nadstrujnom zaštitom za AC-3 primjenu, nazivnih podataka: - nazivni napon 3´400/415 V, 50 Hz, - nazivna granična prekidna moć Icu&gt;100 kA - nazivna pogonska prekidna moć Ics&gt;100 kA - nazivna termička struja Ith=2,5-4 A - najviši nazivni pogonski napon 690 V.</t>
  </si>
  <si>
    <t>Tropolni zaštitni prekidač za zaštitu motora, sa kratkospojnom i nadstrujnom zaštitom za AC-3 primjenu, nazivnih podataka: - nazivni napon 3´400/415 V, 50 Hz, - nazivna granična prekidna moć Icu&gt;100 kA - nazivna pogonska prekidna moć Ics&gt;100 kA - nazivna termička struja Ith=37-50 A - najviši nazivni pogonski napon 690 V.</t>
  </si>
  <si>
    <t>Frekventni pretvarač za kontinuiranu regulaciju brzine asinkronih motora, za pogonske motore crpki, s display-em za programiranje (RUN/STOP tipke), nazivnih podataka:nazivni napon Un = 400 V, 50 Hz,za nazivne snage motora do 30 kW,nazivna struja 62 A,izlazna frekvencija 0,5-500 Hzmaksimalna prijelazna struja 110 % (60 s),maksimalni prijelazni moment 110 % (60 s),temperaturno područje rada od -25 do +70 °Cdva (2) izlazna releja,jedan (1) analogni izlaz,dva (2) analogna ulaza,šest (6) logičkih ulaza,integrirana Modbus komunikacijakontrolirano i slobodno zaustavljanjelimitirano trajanje vrtnje motora pri niskim okretajimastupanj mehaničke zaštite IP00.</t>
  </si>
  <si>
    <t>Ventilator s rešetkastim poklopcem i filterom za ugradnju na stijenku bloka za omogućavanje cirkulacije zraka kroz blok pri čemu se postiže stupanj mehaničke zaštite IP 54:- nazivni napon pogonskog motora ventilatora 230 V, 50 Hz,- nazivna struja pogonskog motora ventilatora 0,29 A,- nazivna snaga pogonskog motora ventilatora 64 W.- protok zraka 500 m3/hRešetkasti poklopac s filterom za omogućivanje cirkulacije zraka kroz blok pri čemu se postiže stupanj mehaničke zaštite IP 54.</t>
  </si>
  <si>
    <t>Distribuirana jedinica programabilnog logičkog kontrolera (PLC-a), povezivanje komunikacijskom vezom (kabelom) s glavnim PLC-om postrojenja (modbus, can ili slična veza).CPU – mogućnost povezivanja s glavnim PLC-om 16 digitalnih ulaza, 8 digitalnih izlaza, modul 4 analogna ulaza za signal 4–20 mA i 2 analogna izlaza.</t>
  </si>
  <si>
    <t>Potenciometar sa skalom 2,2 kΩ i držač za poteciometar, ručno upravljanje frekventnim pretvaračem fi 22 mm, osovina 6mm.</t>
  </si>
  <si>
    <t>Ormarić nazivnog napona 1 kV, koji se sastoji od okvira, ugradnog panela i jednokrilnih vrata, montaža vertikalna na pripadnim nosačima. Izrađen je iz dekapiranog lima debljine 1,5 i 2 mm, vanjski dekor ormara je RAL 7032, a ugradni panel je pocinčan, IP56, dimenzije bloka: (širina´visina´dubina) 600´600´210 mm.</t>
  </si>
  <si>
    <t>Zaštitna tropolna sklopka za diferencijalnu struju, Un=230/400 V, 50Hz, In= 63 A, osjetljivost 300 mA.</t>
  </si>
  <si>
    <t>Jednopolni automatski prekidač Un= 230 V, 50 Hz, In= 10 A, nazivna granična prekidna moć ICU=10 kA (IEC 947.2), krivulja okidanja "C".</t>
  </si>
  <si>
    <t>Jednopolni automatski prekidač Un= 230 V, 50 Hz, In= 16 A, nazivna granična prekidna moć ICU=10 kA (IEC 947.2), krivulja okidanja "C".</t>
  </si>
  <si>
    <t>Tropolni automatski prekidač Un= 400-415 V, 50 Hz, In= 16 A, nazivna granična prekidna moć ICU=10 kA (IEC 947.2), krivulja okidanja "C".</t>
  </si>
  <si>
    <t xml:space="preserve">Rasvjetno tijelo LED sa servisnom utičnicom za montiranje unutar ormara,
11 W, 900 lm, 4000 K, 230 V, 50 Hz. </t>
  </si>
  <si>
    <t>Tropolni zaštitni prekidač za zaštitu motora, sa kratkospojnom i nadstrujnom zaštitom za AC-3 primjenu, nazivnih podataka: - nazivni napon 3´400/415 V, 50 Hz, - nazivna granična prekidna moć Icu&gt;100 kA - nazivna pogonska prekidna moć Ics&gt;100 kA - nazivna termička struja Ith=30-40 A - najviši nazivni pogonski napon 690 V.</t>
  </si>
  <si>
    <t>Frekventni pretvarač za kontinuiranu regulaciju brzine asinkronih motora, za pogonske motore crpki, s display-em za programiranje (RUN/STOP tipke), nazivnih podataka:nazivni napon Un = 400 V, 50 Hz,za nazivne snage motora do 22 kW,nazivna struja 48 A,izlazna frekvencija 0,5-500 Hzmaksimalna prijelazna struja 110 % (60 s),maksimalni prijelazni moment 110 % (60 s),temperaturno područje rada od -25 do +70 °Cdva (2) izlazna releja,jedan (1) analogni izlaz,dva (2) analogna ulaza,šest (6) logičkih ulaza,integrirana Modbus komunikacijakontrolirano i slobodno zaustavljanjelimitirano trajanje vrtnje motora pri niskim okretajimastupanj mehaničke zaštite IP00.</t>
  </si>
  <si>
    <t>Tropolni sklopnik za pokretanje asinkronih kaveznih motora, neinduktivnih i malo induktivnih tereta, nazivnih podataka: - nazivni izolacijski napon Ui=1000 V - nazivni podnosivi udarni napon Uimp=8 kV - nazivni pogonski napon Ue&lt;1000 V - nazivna pogonska struja (Ue&lt;400 V): Ie=9 A (AC-3) - nazivni napon svitka za upravljanje Uc=230 V, 50 Hz - nazivna termička struja Ith=25 A - nazivna kratkotrajno podnosiva struja 210 A, 1 s - dva pomoćna kontakta, 1NO, 1 NC.</t>
  </si>
  <si>
    <t>Dobava, transport, montaža i povezivanje odgovarajućeg bloka 0,4 kV postrojenja za mjerenje, zaštitu i telemetriju tehnološkog procesa u CS Lopuško vrelo, koje se sastoji od tri (3) polja:
1. Polje dovoda i automatike (+U1),
2. Upravljačko polje crpki C1 i C2 (+U2) i
3. Ormarić kućne potrošnje (+RKP1).
Oprema za automatski rad tehnološkog procesa i komunikacije CS Lopuško vrelo, prema popisu navedenom u prilogu M. Izrada programa za PLC u CS Lopuško vrelo  koji će podržavati potpuno automatski rad postrojenja optimalno po tehnološkim parametrima koje zadaje Korisnik, obradu mjerenih signala s objekta, komunikaciju s Dispečerskim centrom/podcentrom SDNU-a poduzeće Komunalno poduzeće d.o.o. Knin, i ostalim objektima prema zahtjevima Korisnika. Dopuna programske podrške (SCADA aplikacije) u Dispečerskom centru/podcentru Komunalno poduzeće d.o.o. Knin prema postojećim standardima simbola, sučelja i mogućnostima. U objektu CS Lopuško vrelo je radi sigurnosti komunikacije predviđena komunikacija vlastitom radio mrežom Korisnika, te preko redundantnog kanala putem GPRS mreže nekog od dostupnih GSM operatera (T-Com, VIP...). Programiranje i setiranje radio-modema za paketni prijenos podataka, postavljanje rada radio-modema na dozvoljenu frekvenciju.  Izrada proširenja postojećeg softwarea (programske podrške za upravljanje i nadzor) u centru/podcentru, prema postojećim standardima simbola, sučelja i mogućnostima, koji će omogućiti kompletno praćenje objekta.</t>
  </si>
  <si>
    <t>Dobava, transport, montaža i povezivanje odgovarajućeg bloka 0,4 kV postrojenja za mjerenje, zaštitu i telemetriju tehnološkog procesa u CS Lopuško vrelo, koje se sastoji od tri (3) polja:
1. Polje dovoda i automatike (+U1),
2. Upravljačko polje crpki C1 i C2 (+U2) i
3. Ormarić kućne potrošnje (+RKP1).
Oprema za automatski rad tehnološkog procesa i komunikacije CS Lopuško vrelo, prema popisu navedenom u prilogu N. Izrada programa za PLC u CS Lopuško vrelo  koji će podržavati potpuno automatski rad postrojenja optimalno po tehnološkim parametrima koje zadaje Korisnik, obradu mjerenih signala s objekta, komunikaciju s Dispečerskim centrom/podcentrom SDNU-a poduzeće Komunalno poduzeće d.o.o. Knin, i ostalim objektima prema zahtjevima Korisnika. Dopuna programske podrške (SCADA aplikacije) u Dispečerskom centru/podcentru Komunalno poduzeće d.o.o. Knin prema postojećim standardima simbola, sučelja i mogućnostima. U objektu CS Lopuško vrelo je radi sigurnosti komunikacije predviđena komunikacija vlastitom radio mrežom Korisnika, te preko redundantnog kanala putem GPRS mreže nekog od dostupnih GSM operatera (T-Com, VIP...). Programiranje i setiranje radio-modema za paketni prijenos podataka, postavljanje rada radio-modema na dozvoljenu frekvenciju.  Izrada proširenja postojećeg softwarea (programske podrške za upravljanje i nadzor) u centru/podcentru, prema postojećim standardima simbola, sučelja i mogućnostima, koji će omogućiti kompletno praćenje objekta.</t>
  </si>
  <si>
    <t>1.3.40.</t>
  </si>
  <si>
    <t>1.3.41.</t>
  </si>
  <si>
    <t>1.3.84.</t>
  </si>
  <si>
    <t>1.3.85.</t>
  </si>
  <si>
    <t>1.3.86.</t>
  </si>
  <si>
    <t>1.3.87.</t>
  </si>
  <si>
    <t>1.3.88.</t>
  </si>
  <si>
    <t>1.4.74.</t>
  </si>
  <si>
    <t>1.4.75.</t>
  </si>
  <si>
    <t>1.4.76.</t>
  </si>
  <si>
    <t>1.4.77.</t>
  </si>
  <si>
    <t>1.4.78.</t>
  </si>
  <si>
    <t>1.4.79.</t>
  </si>
  <si>
    <t>1.4.80.</t>
  </si>
  <si>
    <t>1.4.81.</t>
  </si>
  <si>
    <t>1.4.82.</t>
  </si>
  <si>
    <t>1.4.83.</t>
  </si>
  <si>
    <t>1.4.84.</t>
  </si>
  <si>
    <t>1.7.41.</t>
  </si>
  <si>
    <t>1.7.76.</t>
  </si>
  <si>
    <t>1.7.77.</t>
  </si>
  <si>
    <t>1.7.78.</t>
  </si>
  <si>
    <t>1.7.79.</t>
  </si>
  <si>
    <t>1.7.80.</t>
  </si>
  <si>
    <t>1.7.81.</t>
  </si>
  <si>
    <t>1.8.40.</t>
  </si>
  <si>
    <t>1.8.41.</t>
  </si>
  <si>
    <t>1.8.72.</t>
  </si>
  <si>
    <t>1.8.73.</t>
  </si>
  <si>
    <t>1.8.74.</t>
  </si>
  <si>
    <t>1.8.75.</t>
  </si>
  <si>
    <t>1.8.76.</t>
  </si>
  <si>
    <t>1.9.37.</t>
  </si>
  <si>
    <t>1.9.66.</t>
  </si>
  <si>
    <t>1.9.67.</t>
  </si>
  <si>
    <t>1.9.68.</t>
  </si>
  <si>
    <t>1.9.69.</t>
  </si>
  <si>
    <t>1.9.70.</t>
  </si>
  <si>
    <t>1.9.71.</t>
  </si>
  <si>
    <t>1.10.20.</t>
  </si>
  <si>
    <t>1.10.68.</t>
  </si>
  <si>
    <t>1.10.69.</t>
  </si>
  <si>
    <t>1.10.70.</t>
  </si>
  <si>
    <t>1.10.71.</t>
  </si>
  <si>
    <t>1.10.72.</t>
  </si>
  <si>
    <t>1.10.73.</t>
  </si>
  <si>
    <t>1.11.20.</t>
  </si>
  <si>
    <t>1.11.73.</t>
  </si>
  <si>
    <t>1.11.74.</t>
  </si>
  <si>
    <t>1.11.75.</t>
  </si>
  <si>
    <t>1.11.76.</t>
  </si>
  <si>
    <t>1.11.77.</t>
  </si>
  <si>
    <t>1.11.78.</t>
  </si>
  <si>
    <t>1.13.40.</t>
  </si>
  <si>
    <t>1.13.41.</t>
  </si>
  <si>
    <t>1.13.67.</t>
  </si>
  <si>
    <t>1.13.68.</t>
  </si>
  <si>
    <t>1.13.69.</t>
  </si>
  <si>
    <t>1.13.79.</t>
  </si>
  <si>
    <t>1.13.80.</t>
  </si>
  <si>
    <t>1.13.81.</t>
  </si>
  <si>
    <t>1.13.82.</t>
  </si>
  <si>
    <t>1.13.83.</t>
  </si>
  <si>
    <t>1.13.84.</t>
  </si>
  <si>
    <t>1.13.85.</t>
  </si>
  <si>
    <t>1.13.86.</t>
  </si>
  <si>
    <t>1.13.87.</t>
  </si>
  <si>
    <t>1.13.88.</t>
  </si>
  <si>
    <t>1.13.89.</t>
  </si>
  <si>
    <t>1.13.90.</t>
  </si>
  <si>
    <t>1.13.91.</t>
  </si>
  <si>
    <t>1.13.92.</t>
  </si>
  <si>
    <t>1.13.93.</t>
  </si>
  <si>
    <t>1.13.94.</t>
  </si>
  <si>
    <t>1.13.95.</t>
  </si>
  <si>
    <t>1.13.96.</t>
  </si>
  <si>
    <t>1.13.97.</t>
  </si>
  <si>
    <t>1.13.98.</t>
  </si>
  <si>
    <t>1.13.99.</t>
  </si>
  <si>
    <t>1.13.100.</t>
  </si>
  <si>
    <t>1.13.101.</t>
  </si>
  <si>
    <t>1.13.102.</t>
  </si>
  <si>
    <t>1.13.103.</t>
  </si>
  <si>
    <t>1.13.104.</t>
  </si>
  <si>
    <t>1.13.105.</t>
  </si>
  <si>
    <t>1.13.106.</t>
  </si>
  <si>
    <t>1.13.107.</t>
  </si>
  <si>
    <t>1.13.108.</t>
  </si>
  <si>
    <t>1.13.109.</t>
  </si>
  <si>
    <t>1.13.110.</t>
  </si>
  <si>
    <t>1.13.111.</t>
  </si>
  <si>
    <t>1.13.112.</t>
  </si>
  <si>
    <t>1.13.113.</t>
  </si>
  <si>
    <t>1.13.114.</t>
  </si>
  <si>
    <t>1.13.115.</t>
  </si>
  <si>
    <t>1.13.116.</t>
  </si>
  <si>
    <t>1.13.117.</t>
  </si>
  <si>
    <t>1.13.118.</t>
  </si>
  <si>
    <t>1.13.119.</t>
  </si>
  <si>
    <t>1.13.120.</t>
  </si>
  <si>
    <t>1.13.121.</t>
  </si>
  <si>
    <t>1.13.122.</t>
  </si>
  <si>
    <t>1.13.123.</t>
  </si>
  <si>
    <t>1.13.124.</t>
  </si>
  <si>
    <t>1.13.125.</t>
  </si>
  <si>
    <t>1.13.126.</t>
  </si>
  <si>
    <t>1.13.127.</t>
  </si>
  <si>
    <t>1.14.40.</t>
  </si>
  <si>
    <t>1.14.41.</t>
  </si>
  <si>
    <t>1.14.48.</t>
  </si>
  <si>
    <t>1.14.50.</t>
  </si>
  <si>
    <t>1.14.62.</t>
  </si>
  <si>
    <t>1.14.63.</t>
  </si>
  <si>
    <t>1.14.64.</t>
  </si>
  <si>
    <t>1.14.65.</t>
  </si>
  <si>
    <t>1.14.66.</t>
  </si>
  <si>
    <t>1.14.67.</t>
  </si>
  <si>
    <t>1.14.68.</t>
  </si>
  <si>
    <t>1.14.69.</t>
  </si>
  <si>
    <t>1.14.70.</t>
  </si>
  <si>
    <t>1.14.79.</t>
  </si>
  <si>
    <t>1.14.80.</t>
  </si>
  <si>
    <t>1.14.81.</t>
  </si>
  <si>
    <t>1.14.82.</t>
  </si>
  <si>
    <t>1.14.83.</t>
  </si>
  <si>
    <t>1.14.84.</t>
  </si>
  <si>
    <t>1.14.85.</t>
  </si>
  <si>
    <t>1.14.86.</t>
  </si>
  <si>
    <t>1.14.87.</t>
  </si>
  <si>
    <t>1.14.88.</t>
  </si>
  <si>
    <t>1.14.89.</t>
  </si>
  <si>
    <t>1.14.90.</t>
  </si>
  <si>
    <t>1.14.91.</t>
  </si>
  <si>
    <t>1.14.92.</t>
  </si>
  <si>
    <t>1.14.93.</t>
  </si>
  <si>
    <t>Dobava, transport i montaža visokotlačnog industrijskog klipnog kompresora za zrak, zajedno s elektromotorom i filtarskom grupom 
Vmax = 190 l/min, 
p = 20 bara, 
P = 2,2 kW. 
OPREMA KOMPRESORA: 
filtar za dovod zraka, 
filtarska grupa za stlačeni zrak, 
nepovratna zaklopka za zrak na tlačnom vodu kompresora,
ventil za zrak na tlačnom vodu,
ventil za ispust kondenzata, 
prigušivač vibracija na postolju kompresora. 
KARAKTERISTIKA ELEKTROMOTORA: 
elektromotor  trofazni 400 V, 50 Hz, 
start motora  direkt, 
zaštita  IP 65.</t>
  </si>
  <si>
    <t>Verikalna višestupanjska crpka za pitku vodu zajedno s elektromotorom i postoljem, kao tip MVI 7004-3/16/E/3-400-50-2
 proizvod Wilo ili jednakovrijedno
________________________________________________________
Kao kriterij jednakovrijednosti propisuje se sljedeće karakteristike:
Q= 20 l/s; H= 81 m.v.s. eta=min 76%
P = 22 kW, 
n = 2940 o/min. 
Napomena:
OPREMA CRPKE: 
kućište  sivi lijev EN-GJL-250, 
rotor  1.4408.
KARAKTERISTIKA ELEKTROMOTORA: 
elektromotor  trofazni 400 V, 50 Hz,  ,
elektromotor prilagođen za rad s frekvencijskim pretvaračem,
start motora  frekventni regulator, 
zaštita  IP 55.</t>
  </si>
  <si>
    <t>ZMO Konzum UKUPNO:</t>
  </si>
  <si>
    <t>1.12.79.</t>
  </si>
  <si>
    <t>1.12.80.</t>
  </si>
  <si>
    <t>1.12.81.</t>
  </si>
  <si>
    <t>1.12.82.</t>
  </si>
  <si>
    <t>Nabava, doprema i ugradnja prikladnog cjevnog segmenta s prirubnicama na mjesto sanacije. 
Obračun po komadu cijevnog umetka</t>
  </si>
  <si>
    <r>
      <t xml:space="preserve">Pažljivi strojno-ručni iskop u tlu </t>
    </r>
    <r>
      <rPr>
        <sz val="10"/>
        <rFont val="Arial"/>
        <family val="2"/>
        <charset val="238"/>
      </rPr>
      <t xml:space="preserve">"B" i "C" kategorije na mjestu predviđene sanacije cjevovoda. U jediničnu cijenu iskopa uključena je zaštita kanala primjenom hidraulične oplate ili razupiranjem drvenom oplatom na dionicama gdje je to potrebno.  </t>
    </r>
  </si>
  <si>
    <t xml:space="preserve">KOMUNALNO PODUZEĆE d.o.o. Knin,
Trg Oluje 9, 22300 Knin
</t>
  </si>
  <si>
    <t>SUSTAV UPRAVLJANJA GUBICIMA - IZGRADNJA I USPOSTAVA NADZORNO-UPRAVLJAČKOG SUSTAVA KONTROLE I SMANJENJA GUBITAKA</t>
  </si>
  <si>
    <t>PONUDBENI TROŠKOVNIK</t>
  </si>
  <si>
    <t>5.3.</t>
  </si>
  <si>
    <t>Analiza uspješnosti provedenih mjera za svaku godinu realiziranog projekta.</t>
  </si>
  <si>
    <t>5.4.</t>
  </si>
  <si>
    <t>Elaborat uspješnosti - financijska analiza postignutih rezultata - na kraju ukupnog projektnog razdoblja.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</si>
</sst>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16">
    <font>
      <sz val="10"/>
      <name val="Arial"/>
      <family val="2"/>
      <charset val="238"/>
    </font>
    <font>
      <sz val="11"/>
      <color indexed="8"/>
      <name val="Calibri"/>
      <family val="2"/>
      <charset val="238"/>
    </font>
    <font>
      <sz val="10"/>
      <name val="HR-Arial"/>
      <family val="2"/>
      <charset val="238"/>
    </font>
    <font>
      <b/>
      <sz val="12"/>
      <name val="Arial"/>
      <family val="2"/>
      <charset val="238"/>
    </font>
    <font>
      <b/>
      <sz val="8"/>
      <name val="Arial"/>
      <family val="2"/>
      <charset val="238"/>
    </font>
    <font>
      <b/>
      <sz val="10"/>
      <name val="Arial"/>
      <family val="2"/>
      <charset val="238"/>
    </font>
    <font>
      <b/>
      <i/>
      <sz val="10"/>
      <name val="Arial"/>
      <family val="2"/>
      <charset val="238"/>
    </font>
    <font>
      <b/>
      <sz val="9"/>
      <name val="HR-Arial"/>
      <charset val="238"/>
    </font>
    <font>
      <sz val="9"/>
      <name val="Arial"/>
      <family val="2"/>
      <charset val="238"/>
    </font>
    <font>
      <sz val="10"/>
      <name val="Arial"/>
      <family val="2"/>
      <charset val="238"/>
    </font>
    <font>
      <sz val="10"/>
      <name val="Arial"/>
      <family val="2"/>
    </font>
    <font>
      <sz val="8"/>
      <name val="Arial"/>
      <family val="2"/>
      <charset val="238"/>
    </font>
    <font>
      <b/>
      <sz val="10"/>
      <name val="HR-Arial"/>
      <charset val="238"/>
    </font>
    <font>
      <b/>
      <sz val="10"/>
      <name val="Arial"/>
      <family val="2"/>
    </font>
    <font>
      <b/>
      <i/>
      <sz val="12"/>
      <name val="Arial"/>
      <family val="2"/>
      <charset val="238"/>
    </font>
    <font>
      <sz val="10"/>
      <color indexed="13"/>
      <name val="Arial"/>
      <family val="2"/>
      <charset val="238"/>
    </font>
  </fonts>
  <fills count="4">
    <fill>
      <patternFill patternType="none"/>
    </fill>
    <fill>
      <patternFill patternType="gray125"/>
    </fill>
    <fill>
      <patternFill patternType="solid">
        <fgColor indexed="58"/>
        <bgColor indexed="59"/>
      </patternFill>
    </fill>
    <fill>
      <patternFill patternType="solid">
        <fgColor rgb="FFFFFF00"/>
        <bgColor indexed="64"/>
      </patternFill>
    </fill>
  </fills>
  <borders count="7">
    <border>
      <left/>
      <right/>
      <top/>
      <bottom/>
      <diagonal/>
    </border>
    <border>
      <left style="medium">
        <color indexed="8"/>
      </left>
      <right style="medium">
        <color indexed="8"/>
      </right>
      <top style="medium">
        <color indexed="8"/>
      </top>
      <bottom style="medium">
        <color indexed="8"/>
      </bottom>
      <diagonal/>
    </border>
    <border>
      <left/>
      <right/>
      <top style="thin">
        <color indexed="8"/>
      </top>
      <bottom style="thin">
        <color indexed="8"/>
      </bottom>
      <diagonal/>
    </border>
    <border>
      <left/>
      <right/>
      <top style="thin">
        <color indexed="64"/>
      </top>
      <bottom style="thin">
        <color indexed="64"/>
      </bottom>
      <diagonal/>
    </border>
    <border>
      <left/>
      <right/>
      <top/>
      <bottom style="double">
        <color indexed="64"/>
      </bottom>
      <diagonal/>
    </border>
    <border>
      <left/>
      <right/>
      <top/>
      <bottom style="thin">
        <color indexed="8"/>
      </bottom>
      <diagonal/>
    </border>
    <border>
      <left/>
      <right/>
      <top/>
      <bottom style="thin">
        <color indexed="64"/>
      </bottom>
      <diagonal/>
    </border>
  </borders>
  <cellStyleXfs count="6">
    <xf numFmtId="0" fontId="0" fillId="0" borderId="0"/>
    <xf numFmtId="0" fontId="9" fillId="2" borderId="0"/>
    <xf numFmtId="0" fontId="9" fillId="0" borderId="0"/>
    <xf numFmtId="0" fontId="1" fillId="0" borderId="0"/>
    <xf numFmtId="0" fontId="9" fillId="0" borderId="0"/>
    <xf numFmtId="0" fontId="9" fillId="0" borderId="0"/>
  </cellStyleXfs>
  <cellXfs count="78">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center"/>
    </xf>
    <xf numFmtId="0" fontId="2" fillId="0" borderId="0" xfId="0" applyFont="1"/>
    <xf numFmtId="49" fontId="0" fillId="0" borderId="0" xfId="0" applyNumberFormat="1" applyAlignment="1">
      <alignment horizontal="left" vertical="top" wrapText="1"/>
    </xf>
    <xf numFmtId="0" fontId="4" fillId="0" borderId="1" xfId="0" applyFont="1" applyBorder="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xf numFmtId="49" fontId="6" fillId="0" borderId="2" xfId="0" applyNumberFormat="1" applyFont="1" applyBorder="1" applyAlignment="1">
      <alignment horizontal="left" vertical="top" wrapText="1"/>
    </xf>
    <xf numFmtId="0" fontId="6" fillId="0" borderId="2" xfId="0" applyFont="1" applyBorder="1" applyAlignment="1">
      <alignment horizontal="left" vertical="top" wrapText="1"/>
    </xf>
    <xf numFmtId="0" fontId="6" fillId="0" borderId="2" xfId="0" applyFont="1" applyBorder="1" applyAlignment="1">
      <alignment horizontal="center"/>
    </xf>
    <xf numFmtId="4" fontId="5" fillId="0" borderId="2" xfId="0" applyNumberFormat="1" applyFont="1" applyBorder="1" applyAlignment="1">
      <alignment horizontal="center"/>
    </xf>
    <xf numFmtId="4" fontId="5" fillId="0" borderId="2" xfId="0" applyNumberFormat="1" applyFont="1" applyBorder="1" applyAlignment="1">
      <alignment horizontal="right"/>
    </xf>
    <xf numFmtId="0" fontId="2" fillId="0" borderId="0" xfId="0" applyFont="1" applyAlignment="1">
      <alignment horizontal="center"/>
    </xf>
    <xf numFmtId="4" fontId="4" fillId="0" borderId="1" xfId="0" applyNumberFormat="1" applyFont="1" applyBorder="1" applyAlignment="1">
      <alignment horizontal="center" vertical="center" wrapText="1"/>
    </xf>
    <xf numFmtId="4" fontId="0" fillId="0" borderId="0" xfId="0" applyNumberFormat="1" applyAlignment="1">
      <alignment horizontal="right"/>
    </xf>
    <xf numFmtId="164" fontId="2" fillId="0" borderId="0" xfId="0" applyNumberFormat="1" applyFont="1" applyAlignment="1">
      <alignment horizontal="right"/>
    </xf>
    <xf numFmtId="164" fontId="7" fillId="0" borderId="2" xfId="0" applyNumberFormat="1" applyFont="1" applyBorder="1" applyAlignment="1">
      <alignment horizontal="right"/>
    </xf>
    <xf numFmtId="164" fontId="4" fillId="0" borderId="1" xfId="0" applyNumberFormat="1" applyFont="1" applyBorder="1" applyAlignment="1">
      <alignment horizontal="center" vertical="center" wrapText="1"/>
    </xf>
    <xf numFmtId="164" fontId="2" fillId="0" borderId="0" xfId="0" applyNumberFormat="1" applyFont="1" applyAlignment="1">
      <alignment horizontal="right" shrinkToFit="1"/>
    </xf>
    <xf numFmtId="49" fontId="5" fillId="0" borderId="0" xfId="0" applyNumberFormat="1" applyFont="1" applyAlignment="1">
      <alignment horizontal="left" vertical="top" wrapText="1"/>
    </xf>
    <xf numFmtId="0" fontId="5" fillId="0" borderId="0" xfId="0" applyFont="1" applyAlignment="1">
      <alignment horizontal="left" vertical="top"/>
    </xf>
    <xf numFmtId="0" fontId="11" fillId="0" borderId="1" xfId="0" applyFont="1" applyBorder="1" applyAlignment="1">
      <alignment horizontal="center" vertical="center" wrapText="1"/>
    </xf>
    <xf numFmtId="0" fontId="4" fillId="0" borderId="1" xfId="0" applyFont="1" applyBorder="1" applyAlignment="1">
      <alignment horizontal="center" wrapText="1"/>
    </xf>
    <xf numFmtId="0" fontId="2" fillId="3" borderId="0" xfId="0" applyFont="1" applyFill="1"/>
    <xf numFmtId="0" fontId="4" fillId="0" borderId="0" xfId="0" applyFont="1" applyAlignment="1">
      <alignment horizontal="center" wrapText="1"/>
    </xf>
    <xf numFmtId="0" fontId="11"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horizontal="right"/>
    </xf>
    <xf numFmtId="4" fontId="2" fillId="0" borderId="0" xfId="0" applyNumberFormat="1" applyFont="1"/>
    <xf numFmtId="4" fontId="5" fillId="0" borderId="3" xfId="0" applyNumberFormat="1" applyFont="1" applyBorder="1" applyAlignment="1">
      <alignment horizontal="right"/>
    </xf>
    <xf numFmtId="0" fontId="11" fillId="0" borderId="0" xfId="0" applyFont="1" applyAlignment="1">
      <alignment horizontal="center" wrapText="1"/>
    </xf>
    <xf numFmtId="4" fontId="8" fillId="0" borderId="0" xfId="0" applyNumberFormat="1" applyFont="1" applyAlignment="1">
      <alignment horizontal="right" wrapText="1"/>
    </xf>
    <xf numFmtId="4" fontId="10" fillId="0" borderId="0" xfId="0" applyNumberFormat="1" applyFont="1" applyAlignment="1">
      <alignment horizontal="right"/>
    </xf>
    <xf numFmtId="0" fontId="0" fillId="0" borderId="0" xfId="0" applyAlignment="1">
      <alignment horizontal="right"/>
    </xf>
    <xf numFmtId="4" fontId="13" fillId="0" borderId="3" xfId="0" applyNumberFormat="1" applyFont="1" applyBorder="1" applyAlignment="1">
      <alignment horizontal="right"/>
    </xf>
    <xf numFmtId="164" fontId="7" fillId="0" borderId="3" xfId="0" applyNumberFormat="1" applyFont="1" applyBorder="1" applyAlignment="1">
      <alignment horizontal="right"/>
    </xf>
    <xf numFmtId="4" fontId="2" fillId="0" borderId="0" xfId="0" applyNumberFormat="1" applyFont="1" applyAlignment="1">
      <alignment horizontal="right"/>
    </xf>
    <xf numFmtId="0" fontId="14" fillId="0" borderId="2" xfId="0" applyFont="1" applyBorder="1" applyAlignment="1">
      <alignment horizontal="left" vertical="top" wrapText="1"/>
    </xf>
    <xf numFmtId="49" fontId="0" fillId="0" borderId="5" xfId="0" applyNumberFormat="1" applyBorder="1" applyAlignment="1">
      <alignment horizontal="left" vertical="top" wrapText="1"/>
    </xf>
    <xf numFmtId="0" fontId="3" fillId="0" borderId="5" xfId="0" applyFont="1" applyBorder="1" applyAlignment="1">
      <alignment horizontal="left" vertical="top" wrapText="1"/>
    </xf>
    <xf numFmtId="0" fontId="0" fillId="0" borderId="5" xfId="0" applyBorder="1" applyAlignment="1">
      <alignment horizontal="center"/>
    </xf>
    <xf numFmtId="0" fontId="0" fillId="0" borderId="5" xfId="0" applyBorder="1" applyAlignment="1">
      <alignment horizontal="right"/>
    </xf>
    <xf numFmtId="164" fontId="2" fillId="0" borderId="6" xfId="0" applyNumberFormat="1" applyFont="1" applyBorder="1" applyAlignment="1">
      <alignment horizontal="right"/>
    </xf>
    <xf numFmtId="0" fontId="11" fillId="0" borderId="0" xfId="0" applyFont="1" applyAlignment="1" applyProtection="1">
      <alignment horizontal="center" vertical="center" wrapText="1"/>
      <protection locked="0"/>
    </xf>
    <xf numFmtId="0" fontId="5" fillId="0" borderId="1" xfId="0" applyFont="1" applyBorder="1" applyAlignment="1">
      <alignment horizontal="left" vertical="center" wrapText="1"/>
    </xf>
    <xf numFmtId="0" fontId="4" fillId="0" borderId="1" xfId="0" applyFont="1" applyBorder="1" applyAlignment="1">
      <alignment horizontal="center" vertical="top" wrapText="1"/>
    </xf>
    <xf numFmtId="0" fontId="2" fillId="0" borderId="0" xfId="0" applyFont="1" applyAlignment="1">
      <alignment horizontal="center" vertical="center"/>
    </xf>
    <xf numFmtId="49" fontId="6" fillId="0" borderId="3" xfId="0" applyNumberFormat="1" applyFont="1" applyBorder="1" applyAlignment="1">
      <alignment horizontal="left" vertical="top" wrapText="1"/>
    </xf>
    <xf numFmtId="0" fontId="6" fillId="0" borderId="3" xfId="0" applyFont="1" applyBorder="1" applyAlignment="1">
      <alignment horizontal="left" vertical="top" wrapText="1"/>
    </xf>
    <xf numFmtId="0" fontId="6" fillId="0" borderId="3" xfId="0" applyFont="1" applyBorder="1" applyAlignment="1">
      <alignment horizontal="center"/>
    </xf>
    <xf numFmtId="4" fontId="5" fillId="0" borderId="3" xfId="0" applyNumberFormat="1" applyFont="1" applyBorder="1" applyAlignment="1">
      <alignment horizontal="center"/>
    </xf>
    <xf numFmtId="164" fontId="12" fillId="0" borderId="3" xfId="0" applyNumberFormat="1" applyFont="1" applyBorder="1" applyAlignment="1">
      <alignment horizontal="right" shrinkToFit="1"/>
    </xf>
    <xf numFmtId="49" fontId="6" fillId="0" borderId="0" xfId="0" applyNumberFormat="1" applyFont="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center"/>
    </xf>
    <xf numFmtId="4" fontId="5" fillId="0" borderId="0" xfId="0" applyNumberFormat="1" applyFont="1" applyAlignment="1">
      <alignment horizontal="center"/>
    </xf>
    <xf numFmtId="164" fontId="12" fillId="0" borderId="0" xfId="0" applyNumberFormat="1" applyFont="1" applyAlignment="1">
      <alignment horizontal="right" shrinkToFit="1"/>
    </xf>
    <xf numFmtId="0" fontId="0" fillId="0" borderId="0" xfId="4" applyFont="1" applyAlignment="1">
      <alignment horizontal="left" vertical="top" wrapText="1"/>
    </xf>
    <xf numFmtId="0" fontId="2" fillId="0" borderId="0" xfId="4" applyFont="1" applyAlignment="1">
      <alignment horizontal="center"/>
    </xf>
    <xf numFmtId="0" fontId="3" fillId="0" borderId="0" xfId="0" applyFont="1" applyAlignment="1">
      <alignment horizontal="left" vertical="top"/>
    </xf>
    <xf numFmtId="49" fontId="5" fillId="0" borderId="4" xfId="0" applyNumberFormat="1" applyFont="1" applyBorder="1" applyAlignment="1">
      <alignment horizontal="left" vertical="top" wrapText="1"/>
    </xf>
    <xf numFmtId="0" fontId="3" fillId="0" borderId="4" xfId="0" applyFont="1" applyBorder="1" applyAlignment="1">
      <alignment horizontal="left" vertical="top" wrapText="1"/>
    </xf>
    <xf numFmtId="4" fontId="8" fillId="0" borderId="4" xfId="0" applyNumberFormat="1" applyFont="1" applyBorder="1" applyAlignment="1">
      <alignment horizontal="right" wrapText="1"/>
    </xf>
    <xf numFmtId="164" fontId="7" fillId="0" borderId="4" xfId="4" applyNumberFormat="1" applyFont="1" applyBorder="1" applyAlignment="1">
      <alignment horizontal="right"/>
    </xf>
    <xf numFmtId="0" fontId="2" fillId="0" borderId="0" xfId="4" applyFont="1"/>
    <xf numFmtId="164" fontId="0" fillId="0" borderId="0" xfId="0" applyNumberFormat="1" applyAlignment="1">
      <alignment horizontal="right"/>
    </xf>
    <xf numFmtId="4" fontId="0" fillId="0" borderId="0" xfId="0" applyNumberFormat="1" applyAlignment="1">
      <alignment horizontal="center"/>
    </xf>
    <xf numFmtId="4" fontId="0" fillId="0" borderId="3" xfId="0" applyNumberFormat="1" applyBorder="1" applyAlignment="1">
      <alignment horizontal="right"/>
    </xf>
    <xf numFmtId="0" fontId="0" fillId="0" borderId="4" xfId="0" applyBorder="1" applyAlignment="1">
      <alignment horizontal="center"/>
    </xf>
    <xf numFmtId="4" fontId="0" fillId="0" borderId="0" xfId="4" applyNumberFormat="1" applyFont="1" applyAlignment="1">
      <alignment horizontal="right"/>
    </xf>
    <xf numFmtId="0" fontId="0" fillId="0" borderId="0" xfId="0" applyAlignment="1">
      <alignment vertical="top" wrapText="1"/>
    </xf>
    <xf numFmtId="4" fontId="0" fillId="0" borderId="0" xfId="0" applyNumberFormat="1" applyAlignment="1">
      <alignment horizontal="left" vertical="top" wrapText="1"/>
    </xf>
    <xf numFmtId="0" fontId="15" fillId="0" borderId="0" xfId="0" applyFont="1" applyAlignment="1" applyProtection="1">
      <alignment horizontal="left" vertical="top"/>
      <protection locked="0"/>
    </xf>
    <xf numFmtId="0" fontId="0" fillId="0" borderId="0" xfId="0" applyAlignment="1">
      <alignment horizontal="center" vertical="top" wrapText="1"/>
    </xf>
    <xf numFmtId="0" fontId="3" fillId="0" borderId="0" xfId="0" applyFont="1" applyAlignment="1">
      <alignment horizontal="center" vertical="top" wrapText="1"/>
    </xf>
    <xf numFmtId="0" fontId="3" fillId="0" borderId="0" xfId="0" applyFont="1" applyAlignment="1">
      <alignment horizontal="center" vertical="top"/>
    </xf>
  </cellXfs>
  <cellStyles count="6">
    <cellStyle name="Normal 2" xfId="1" xr:uid="{00000000-0005-0000-0000-000000000000}"/>
    <cellStyle name="Normal 4" xfId="2" xr:uid="{00000000-0005-0000-0000-000001000000}"/>
    <cellStyle name="Normalno" xfId="0" builtinId="0"/>
    <cellStyle name="Normalno 2" xfId="3" xr:uid="{00000000-0005-0000-0000-000003000000}"/>
    <cellStyle name="Normalno 3" xfId="4" xr:uid="{00000000-0005-0000-0000-000004000000}"/>
    <cellStyle name="Style 1" xfId="5" xr:uid="{00000000-0005-0000-0000-000005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99"/>
      <rgbColor rgb="00FFFF99"/>
      <rgbColor rgb="00A0E0E0"/>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OMAK4\Projektna%20Dokumentacija\UPITI%20I%20PONUDE\Benkovac\Implementacija%20sustava%20gubitaka_08-2020\Troskovnici\Tro&#353;kovnik%20-Sustav%20upravljanja%20gubicima-RAD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MAK4\Projektna%20Dokumentacija\ARHIVA%20TROSKOVNIKA\KNIN\Gubici\Sustav%20upravljanja%20gubicima%20Knin-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a"/>
      <sheetName val="0.Nulto stanje"/>
      <sheetName val="1.NT i  NUS-a"/>
      <sheetName val="PRILOZI"/>
      <sheetName val="2.Utvrđivanje propusta"/>
      <sheetName val="3.Oprema"/>
      <sheetName val="4.Teh zaštita objekata"/>
      <sheetName val="5.Zavrsno stanje"/>
      <sheetName val="Rekapitulacija"/>
      <sheetName val="Module2"/>
      <sheetName val="Module3"/>
      <sheetName val="Module4"/>
    </sheetNames>
    <sheetDataSet>
      <sheetData sheetId="0"/>
      <sheetData sheetId="1" refreshError="1"/>
      <sheetData sheetId="2">
        <row r="2">
          <cell r="L2">
            <v>1</v>
          </cell>
          <cell r="M2">
            <v>3.35</v>
          </cell>
          <cell r="N2">
            <v>1.2</v>
          </cell>
          <cell r="O2">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a"/>
      <sheetName val="0.Nulto stanje"/>
      <sheetName val="1.NT i  NUS-a"/>
      <sheetName val="PRILOZI"/>
      <sheetName val="2.Otkrivanje i sanacija propust"/>
      <sheetName val="3.Oprema"/>
      <sheetName val="4.Teh zaštita objekata"/>
      <sheetName val="5.Zavrsno stanje"/>
      <sheetName val="Rekapitulacija"/>
      <sheetName val="Module2"/>
      <sheetName val="Module3"/>
      <sheetName val="Module4"/>
    </sheetNames>
    <sheetDataSet>
      <sheetData sheetId="0"/>
      <sheetData sheetId="1"/>
      <sheetData sheetId="2">
        <row r="2">
          <cell r="L2">
            <v>1</v>
          </cell>
          <cell r="M2">
            <v>4</v>
          </cell>
          <cell r="N2">
            <v>2.1</v>
          </cell>
          <cell r="O2">
            <v>1.5</v>
          </cell>
        </row>
      </sheetData>
      <sheetData sheetId="3">
        <row r="2">
          <cell r="F2">
            <v>3220</v>
          </cell>
        </row>
        <row r="20">
          <cell r="F20">
            <v>3600</v>
          </cell>
        </row>
        <row r="39">
          <cell r="F39">
            <v>65808</v>
          </cell>
        </row>
        <row r="106">
          <cell r="F106">
            <v>64439</v>
          </cell>
        </row>
        <row r="173">
          <cell r="F173">
            <v>3600</v>
          </cell>
        </row>
        <row r="192">
          <cell r="F192">
            <v>4920</v>
          </cell>
        </row>
        <row r="211">
          <cell r="F211">
            <v>64439</v>
          </cell>
        </row>
        <row r="278">
          <cell r="F278">
            <v>64439</v>
          </cell>
        </row>
        <row r="345">
          <cell r="F345">
            <v>44065</v>
          </cell>
        </row>
        <row r="441">
          <cell r="F441">
            <v>41905</v>
          </cell>
        </row>
        <row r="489">
          <cell r="F489">
            <v>65901</v>
          </cell>
        </row>
        <row r="556">
          <cell r="F556">
            <v>96360</v>
          </cell>
        </row>
        <row r="663">
          <cell r="F663">
            <v>95175</v>
          </cell>
        </row>
      </sheetData>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EAF08-3BB4-4B7A-A970-77C33BA9784E}">
  <sheetPr codeName="List23">
    <tabColor indexed="49"/>
  </sheetPr>
  <dimension ref="A1:F10"/>
  <sheetViews>
    <sheetView zoomScaleSheetLayoutView="124" workbookViewId="0">
      <pane ySplit="1" topLeftCell="A2" activePane="bottomLeft" state="frozen"/>
      <selection pane="bottomLeft" activeCell="B20" sqref="B20"/>
    </sheetView>
  </sheetViews>
  <sheetFormatPr defaultRowHeight="12.75"/>
  <cols>
    <col min="1" max="1" width="8.85546875" style="1" customWidth="1"/>
    <col min="2" max="2" width="59.42578125" style="2" customWidth="1"/>
    <col min="3" max="3" width="7.85546875" style="3" customWidth="1"/>
    <col min="4" max="4" width="7.42578125" style="3" customWidth="1"/>
    <col min="5" max="5" width="12.28515625" style="35" customWidth="1"/>
    <col min="6" max="6" width="15.140625" style="29" customWidth="1"/>
    <col min="7" max="7" width="10.7109375" style="4" customWidth="1"/>
    <col min="8" max="8" width="19.140625" style="4" customWidth="1"/>
    <col min="9" max="256" width="9.140625" style="4"/>
    <col min="257" max="257" width="8.85546875" style="4" customWidth="1"/>
    <col min="258" max="258" width="59.42578125" style="4" customWidth="1"/>
    <col min="259" max="259" width="7.85546875" style="4" customWidth="1"/>
    <col min="260" max="260" width="7.42578125" style="4" customWidth="1"/>
    <col min="261" max="261" width="12.28515625" style="4" customWidth="1"/>
    <col min="262" max="262" width="15.140625" style="4" customWidth="1"/>
    <col min="263" max="263" width="10.7109375" style="4" customWidth="1"/>
    <col min="264" max="264" width="19.140625" style="4" customWidth="1"/>
    <col min="265" max="512" width="9.140625" style="4"/>
    <col min="513" max="513" width="8.85546875" style="4" customWidth="1"/>
    <col min="514" max="514" width="59.42578125" style="4" customWidth="1"/>
    <col min="515" max="515" width="7.85546875" style="4" customWidth="1"/>
    <col min="516" max="516" width="7.42578125" style="4" customWidth="1"/>
    <col min="517" max="517" width="12.28515625" style="4" customWidth="1"/>
    <col min="518" max="518" width="15.140625" style="4" customWidth="1"/>
    <col min="519" max="519" width="10.7109375" style="4" customWidth="1"/>
    <col min="520" max="520" width="19.140625" style="4" customWidth="1"/>
    <col min="521" max="768" width="9.140625" style="4"/>
    <col min="769" max="769" width="8.85546875" style="4" customWidth="1"/>
    <col min="770" max="770" width="59.42578125" style="4" customWidth="1"/>
    <col min="771" max="771" width="7.85546875" style="4" customWidth="1"/>
    <col min="772" max="772" width="7.42578125" style="4" customWidth="1"/>
    <col min="773" max="773" width="12.28515625" style="4" customWidth="1"/>
    <col min="774" max="774" width="15.140625" style="4" customWidth="1"/>
    <col min="775" max="775" width="10.7109375" style="4" customWidth="1"/>
    <col min="776" max="776" width="19.140625" style="4" customWidth="1"/>
    <col min="777" max="1024" width="9.140625" style="4"/>
    <col min="1025" max="1025" width="8.85546875" style="4" customWidth="1"/>
    <col min="1026" max="1026" width="59.42578125" style="4" customWidth="1"/>
    <col min="1027" max="1027" width="7.85546875" style="4" customWidth="1"/>
    <col min="1028" max="1028" width="7.42578125" style="4" customWidth="1"/>
    <col min="1029" max="1029" width="12.28515625" style="4" customWidth="1"/>
    <col min="1030" max="1030" width="15.140625" style="4" customWidth="1"/>
    <col min="1031" max="1031" width="10.7109375" style="4" customWidth="1"/>
    <col min="1032" max="1032" width="19.140625" style="4" customWidth="1"/>
    <col min="1033" max="1280" width="9.140625" style="4"/>
    <col min="1281" max="1281" width="8.85546875" style="4" customWidth="1"/>
    <col min="1282" max="1282" width="59.42578125" style="4" customWidth="1"/>
    <col min="1283" max="1283" width="7.85546875" style="4" customWidth="1"/>
    <col min="1284" max="1284" width="7.42578125" style="4" customWidth="1"/>
    <col min="1285" max="1285" width="12.28515625" style="4" customWidth="1"/>
    <col min="1286" max="1286" width="15.140625" style="4" customWidth="1"/>
    <col min="1287" max="1287" width="10.7109375" style="4" customWidth="1"/>
    <col min="1288" max="1288" width="19.140625" style="4" customWidth="1"/>
    <col min="1289" max="1536" width="9.140625" style="4"/>
    <col min="1537" max="1537" width="8.85546875" style="4" customWidth="1"/>
    <col min="1538" max="1538" width="59.42578125" style="4" customWidth="1"/>
    <col min="1539" max="1539" width="7.85546875" style="4" customWidth="1"/>
    <col min="1540" max="1540" width="7.42578125" style="4" customWidth="1"/>
    <col min="1541" max="1541" width="12.28515625" style="4" customWidth="1"/>
    <col min="1542" max="1542" width="15.140625" style="4" customWidth="1"/>
    <col min="1543" max="1543" width="10.7109375" style="4" customWidth="1"/>
    <col min="1544" max="1544" width="19.140625" style="4" customWidth="1"/>
    <col min="1545" max="1792" width="9.140625" style="4"/>
    <col min="1793" max="1793" width="8.85546875" style="4" customWidth="1"/>
    <col min="1794" max="1794" width="59.42578125" style="4" customWidth="1"/>
    <col min="1795" max="1795" width="7.85546875" style="4" customWidth="1"/>
    <col min="1796" max="1796" width="7.42578125" style="4" customWidth="1"/>
    <col min="1797" max="1797" width="12.28515625" style="4" customWidth="1"/>
    <col min="1798" max="1798" width="15.140625" style="4" customWidth="1"/>
    <col min="1799" max="1799" width="10.7109375" style="4" customWidth="1"/>
    <col min="1800" max="1800" width="19.140625" style="4" customWidth="1"/>
    <col min="1801" max="2048" width="9.140625" style="4"/>
    <col min="2049" max="2049" width="8.85546875" style="4" customWidth="1"/>
    <col min="2050" max="2050" width="59.42578125" style="4" customWidth="1"/>
    <col min="2051" max="2051" width="7.85546875" style="4" customWidth="1"/>
    <col min="2052" max="2052" width="7.42578125" style="4" customWidth="1"/>
    <col min="2053" max="2053" width="12.28515625" style="4" customWidth="1"/>
    <col min="2054" max="2054" width="15.140625" style="4" customWidth="1"/>
    <col min="2055" max="2055" width="10.7109375" style="4" customWidth="1"/>
    <col min="2056" max="2056" width="19.140625" style="4" customWidth="1"/>
    <col min="2057" max="2304" width="9.140625" style="4"/>
    <col min="2305" max="2305" width="8.85546875" style="4" customWidth="1"/>
    <col min="2306" max="2306" width="59.42578125" style="4" customWidth="1"/>
    <col min="2307" max="2307" width="7.85546875" style="4" customWidth="1"/>
    <col min="2308" max="2308" width="7.42578125" style="4" customWidth="1"/>
    <col min="2309" max="2309" width="12.28515625" style="4" customWidth="1"/>
    <col min="2310" max="2310" width="15.140625" style="4" customWidth="1"/>
    <col min="2311" max="2311" width="10.7109375" style="4" customWidth="1"/>
    <col min="2312" max="2312" width="19.140625" style="4" customWidth="1"/>
    <col min="2313" max="2560" width="9.140625" style="4"/>
    <col min="2561" max="2561" width="8.85546875" style="4" customWidth="1"/>
    <col min="2562" max="2562" width="59.42578125" style="4" customWidth="1"/>
    <col min="2563" max="2563" width="7.85546875" style="4" customWidth="1"/>
    <col min="2564" max="2564" width="7.42578125" style="4" customWidth="1"/>
    <col min="2565" max="2565" width="12.28515625" style="4" customWidth="1"/>
    <col min="2566" max="2566" width="15.140625" style="4" customWidth="1"/>
    <col min="2567" max="2567" width="10.7109375" style="4" customWidth="1"/>
    <col min="2568" max="2568" width="19.140625" style="4" customWidth="1"/>
    <col min="2569" max="2816" width="9.140625" style="4"/>
    <col min="2817" max="2817" width="8.85546875" style="4" customWidth="1"/>
    <col min="2818" max="2818" width="59.42578125" style="4" customWidth="1"/>
    <col min="2819" max="2819" width="7.85546875" style="4" customWidth="1"/>
    <col min="2820" max="2820" width="7.42578125" style="4" customWidth="1"/>
    <col min="2821" max="2821" width="12.28515625" style="4" customWidth="1"/>
    <col min="2822" max="2822" width="15.140625" style="4" customWidth="1"/>
    <col min="2823" max="2823" width="10.7109375" style="4" customWidth="1"/>
    <col min="2824" max="2824" width="19.140625" style="4" customWidth="1"/>
    <col min="2825" max="3072" width="9.140625" style="4"/>
    <col min="3073" max="3073" width="8.85546875" style="4" customWidth="1"/>
    <col min="3074" max="3074" width="59.42578125" style="4" customWidth="1"/>
    <col min="3075" max="3075" width="7.85546875" style="4" customWidth="1"/>
    <col min="3076" max="3076" width="7.42578125" style="4" customWidth="1"/>
    <col min="3077" max="3077" width="12.28515625" style="4" customWidth="1"/>
    <col min="3078" max="3078" width="15.140625" style="4" customWidth="1"/>
    <col min="3079" max="3079" width="10.7109375" style="4" customWidth="1"/>
    <col min="3080" max="3080" width="19.140625" style="4" customWidth="1"/>
    <col min="3081" max="3328" width="9.140625" style="4"/>
    <col min="3329" max="3329" width="8.85546875" style="4" customWidth="1"/>
    <col min="3330" max="3330" width="59.42578125" style="4" customWidth="1"/>
    <col min="3331" max="3331" width="7.85546875" style="4" customWidth="1"/>
    <col min="3332" max="3332" width="7.42578125" style="4" customWidth="1"/>
    <col min="3333" max="3333" width="12.28515625" style="4" customWidth="1"/>
    <col min="3334" max="3334" width="15.140625" style="4" customWidth="1"/>
    <col min="3335" max="3335" width="10.7109375" style="4" customWidth="1"/>
    <col min="3336" max="3336" width="19.140625" style="4" customWidth="1"/>
    <col min="3337" max="3584" width="9.140625" style="4"/>
    <col min="3585" max="3585" width="8.85546875" style="4" customWidth="1"/>
    <col min="3586" max="3586" width="59.42578125" style="4" customWidth="1"/>
    <col min="3587" max="3587" width="7.85546875" style="4" customWidth="1"/>
    <col min="3588" max="3588" width="7.42578125" style="4" customWidth="1"/>
    <col min="3589" max="3589" width="12.28515625" style="4" customWidth="1"/>
    <col min="3590" max="3590" width="15.140625" style="4" customWidth="1"/>
    <col min="3591" max="3591" width="10.7109375" style="4" customWidth="1"/>
    <col min="3592" max="3592" width="19.140625" style="4" customWidth="1"/>
    <col min="3593" max="3840" width="9.140625" style="4"/>
    <col min="3841" max="3841" width="8.85546875" style="4" customWidth="1"/>
    <col min="3842" max="3842" width="59.42578125" style="4" customWidth="1"/>
    <col min="3843" max="3843" width="7.85546875" style="4" customWidth="1"/>
    <col min="3844" max="3844" width="7.42578125" style="4" customWidth="1"/>
    <col min="3845" max="3845" width="12.28515625" style="4" customWidth="1"/>
    <col min="3846" max="3846" width="15.140625" style="4" customWidth="1"/>
    <col min="3847" max="3847" width="10.7109375" style="4" customWidth="1"/>
    <col min="3848" max="3848" width="19.140625" style="4" customWidth="1"/>
    <col min="3849" max="4096" width="9.140625" style="4"/>
    <col min="4097" max="4097" width="8.85546875" style="4" customWidth="1"/>
    <col min="4098" max="4098" width="59.42578125" style="4" customWidth="1"/>
    <col min="4099" max="4099" width="7.85546875" style="4" customWidth="1"/>
    <col min="4100" max="4100" width="7.42578125" style="4" customWidth="1"/>
    <col min="4101" max="4101" width="12.28515625" style="4" customWidth="1"/>
    <col min="4102" max="4102" width="15.140625" style="4" customWidth="1"/>
    <col min="4103" max="4103" width="10.7109375" style="4" customWidth="1"/>
    <col min="4104" max="4104" width="19.140625" style="4" customWidth="1"/>
    <col min="4105" max="4352" width="9.140625" style="4"/>
    <col min="4353" max="4353" width="8.85546875" style="4" customWidth="1"/>
    <col min="4354" max="4354" width="59.42578125" style="4" customWidth="1"/>
    <col min="4355" max="4355" width="7.85546875" style="4" customWidth="1"/>
    <col min="4356" max="4356" width="7.42578125" style="4" customWidth="1"/>
    <col min="4357" max="4357" width="12.28515625" style="4" customWidth="1"/>
    <col min="4358" max="4358" width="15.140625" style="4" customWidth="1"/>
    <col min="4359" max="4359" width="10.7109375" style="4" customWidth="1"/>
    <col min="4360" max="4360" width="19.140625" style="4" customWidth="1"/>
    <col min="4361" max="4608" width="9.140625" style="4"/>
    <col min="4609" max="4609" width="8.85546875" style="4" customWidth="1"/>
    <col min="4610" max="4610" width="59.42578125" style="4" customWidth="1"/>
    <col min="4611" max="4611" width="7.85546875" style="4" customWidth="1"/>
    <col min="4612" max="4612" width="7.42578125" style="4" customWidth="1"/>
    <col min="4613" max="4613" width="12.28515625" style="4" customWidth="1"/>
    <col min="4614" max="4614" width="15.140625" style="4" customWidth="1"/>
    <col min="4615" max="4615" width="10.7109375" style="4" customWidth="1"/>
    <col min="4616" max="4616" width="19.140625" style="4" customWidth="1"/>
    <col min="4617" max="4864" width="9.140625" style="4"/>
    <col min="4865" max="4865" width="8.85546875" style="4" customWidth="1"/>
    <col min="4866" max="4866" width="59.42578125" style="4" customWidth="1"/>
    <col min="4867" max="4867" width="7.85546875" style="4" customWidth="1"/>
    <col min="4868" max="4868" width="7.42578125" style="4" customWidth="1"/>
    <col min="4869" max="4869" width="12.28515625" style="4" customWidth="1"/>
    <col min="4870" max="4870" width="15.140625" style="4" customWidth="1"/>
    <col min="4871" max="4871" width="10.7109375" style="4" customWidth="1"/>
    <col min="4872" max="4872" width="19.140625" style="4" customWidth="1"/>
    <col min="4873" max="5120" width="9.140625" style="4"/>
    <col min="5121" max="5121" width="8.85546875" style="4" customWidth="1"/>
    <col min="5122" max="5122" width="59.42578125" style="4" customWidth="1"/>
    <col min="5123" max="5123" width="7.85546875" style="4" customWidth="1"/>
    <col min="5124" max="5124" width="7.42578125" style="4" customWidth="1"/>
    <col min="5125" max="5125" width="12.28515625" style="4" customWidth="1"/>
    <col min="5126" max="5126" width="15.140625" style="4" customWidth="1"/>
    <col min="5127" max="5127" width="10.7109375" style="4" customWidth="1"/>
    <col min="5128" max="5128" width="19.140625" style="4" customWidth="1"/>
    <col min="5129" max="5376" width="9.140625" style="4"/>
    <col min="5377" max="5377" width="8.85546875" style="4" customWidth="1"/>
    <col min="5378" max="5378" width="59.42578125" style="4" customWidth="1"/>
    <col min="5379" max="5379" width="7.85546875" style="4" customWidth="1"/>
    <col min="5380" max="5380" width="7.42578125" style="4" customWidth="1"/>
    <col min="5381" max="5381" width="12.28515625" style="4" customWidth="1"/>
    <col min="5382" max="5382" width="15.140625" style="4" customWidth="1"/>
    <col min="5383" max="5383" width="10.7109375" style="4" customWidth="1"/>
    <col min="5384" max="5384" width="19.140625" style="4" customWidth="1"/>
    <col min="5385" max="5632" width="9.140625" style="4"/>
    <col min="5633" max="5633" width="8.85546875" style="4" customWidth="1"/>
    <col min="5634" max="5634" width="59.42578125" style="4" customWidth="1"/>
    <col min="5635" max="5635" width="7.85546875" style="4" customWidth="1"/>
    <col min="5636" max="5636" width="7.42578125" style="4" customWidth="1"/>
    <col min="5637" max="5637" width="12.28515625" style="4" customWidth="1"/>
    <col min="5638" max="5638" width="15.140625" style="4" customWidth="1"/>
    <col min="5639" max="5639" width="10.7109375" style="4" customWidth="1"/>
    <col min="5640" max="5640" width="19.140625" style="4" customWidth="1"/>
    <col min="5641" max="5888" width="9.140625" style="4"/>
    <col min="5889" max="5889" width="8.85546875" style="4" customWidth="1"/>
    <col min="5890" max="5890" width="59.42578125" style="4" customWidth="1"/>
    <col min="5891" max="5891" width="7.85546875" style="4" customWidth="1"/>
    <col min="5892" max="5892" width="7.42578125" style="4" customWidth="1"/>
    <col min="5893" max="5893" width="12.28515625" style="4" customWidth="1"/>
    <col min="5894" max="5894" width="15.140625" style="4" customWidth="1"/>
    <col min="5895" max="5895" width="10.7109375" style="4" customWidth="1"/>
    <col min="5896" max="5896" width="19.140625" style="4" customWidth="1"/>
    <col min="5897" max="6144" width="9.140625" style="4"/>
    <col min="6145" max="6145" width="8.85546875" style="4" customWidth="1"/>
    <col min="6146" max="6146" width="59.42578125" style="4" customWidth="1"/>
    <col min="6147" max="6147" width="7.85546875" style="4" customWidth="1"/>
    <col min="6148" max="6148" width="7.42578125" style="4" customWidth="1"/>
    <col min="6149" max="6149" width="12.28515625" style="4" customWidth="1"/>
    <col min="6150" max="6150" width="15.140625" style="4" customWidth="1"/>
    <col min="6151" max="6151" width="10.7109375" style="4" customWidth="1"/>
    <col min="6152" max="6152" width="19.140625" style="4" customWidth="1"/>
    <col min="6153" max="6400" width="9.140625" style="4"/>
    <col min="6401" max="6401" width="8.85546875" style="4" customWidth="1"/>
    <col min="6402" max="6402" width="59.42578125" style="4" customWidth="1"/>
    <col min="6403" max="6403" width="7.85546875" style="4" customWidth="1"/>
    <col min="6404" max="6404" width="7.42578125" style="4" customWidth="1"/>
    <col min="6405" max="6405" width="12.28515625" style="4" customWidth="1"/>
    <col min="6406" max="6406" width="15.140625" style="4" customWidth="1"/>
    <col min="6407" max="6407" width="10.7109375" style="4" customWidth="1"/>
    <col min="6408" max="6408" width="19.140625" style="4" customWidth="1"/>
    <col min="6409" max="6656" width="9.140625" style="4"/>
    <col min="6657" max="6657" width="8.85546875" style="4" customWidth="1"/>
    <col min="6658" max="6658" width="59.42578125" style="4" customWidth="1"/>
    <col min="6659" max="6659" width="7.85546875" style="4" customWidth="1"/>
    <col min="6660" max="6660" width="7.42578125" style="4" customWidth="1"/>
    <col min="6661" max="6661" width="12.28515625" style="4" customWidth="1"/>
    <col min="6662" max="6662" width="15.140625" style="4" customWidth="1"/>
    <col min="6663" max="6663" width="10.7109375" style="4" customWidth="1"/>
    <col min="6664" max="6664" width="19.140625" style="4" customWidth="1"/>
    <col min="6665" max="6912" width="9.140625" style="4"/>
    <col min="6913" max="6913" width="8.85546875" style="4" customWidth="1"/>
    <col min="6914" max="6914" width="59.42578125" style="4" customWidth="1"/>
    <col min="6915" max="6915" width="7.85546875" style="4" customWidth="1"/>
    <col min="6916" max="6916" width="7.42578125" style="4" customWidth="1"/>
    <col min="6917" max="6917" width="12.28515625" style="4" customWidth="1"/>
    <col min="6918" max="6918" width="15.140625" style="4" customWidth="1"/>
    <col min="6919" max="6919" width="10.7109375" style="4" customWidth="1"/>
    <col min="6920" max="6920" width="19.140625" style="4" customWidth="1"/>
    <col min="6921" max="7168" width="9.140625" style="4"/>
    <col min="7169" max="7169" width="8.85546875" style="4" customWidth="1"/>
    <col min="7170" max="7170" width="59.42578125" style="4" customWidth="1"/>
    <col min="7171" max="7171" width="7.85546875" style="4" customWidth="1"/>
    <col min="7172" max="7172" width="7.42578125" style="4" customWidth="1"/>
    <col min="7173" max="7173" width="12.28515625" style="4" customWidth="1"/>
    <col min="7174" max="7174" width="15.140625" style="4" customWidth="1"/>
    <col min="7175" max="7175" width="10.7109375" style="4" customWidth="1"/>
    <col min="7176" max="7176" width="19.140625" style="4" customWidth="1"/>
    <col min="7177" max="7424" width="9.140625" style="4"/>
    <col min="7425" max="7425" width="8.85546875" style="4" customWidth="1"/>
    <col min="7426" max="7426" width="59.42578125" style="4" customWidth="1"/>
    <col min="7427" max="7427" width="7.85546875" style="4" customWidth="1"/>
    <col min="7428" max="7428" width="7.42578125" style="4" customWidth="1"/>
    <col min="7429" max="7429" width="12.28515625" style="4" customWidth="1"/>
    <col min="7430" max="7430" width="15.140625" style="4" customWidth="1"/>
    <col min="7431" max="7431" width="10.7109375" style="4" customWidth="1"/>
    <col min="7432" max="7432" width="19.140625" style="4" customWidth="1"/>
    <col min="7433" max="7680" width="9.140625" style="4"/>
    <col min="7681" max="7681" width="8.85546875" style="4" customWidth="1"/>
    <col min="7682" max="7682" width="59.42578125" style="4" customWidth="1"/>
    <col min="7683" max="7683" width="7.85546875" style="4" customWidth="1"/>
    <col min="7684" max="7684" width="7.42578125" style="4" customWidth="1"/>
    <col min="7685" max="7685" width="12.28515625" style="4" customWidth="1"/>
    <col min="7686" max="7686" width="15.140625" style="4" customWidth="1"/>
    <col min="7687" max="7687" width="10.7109375" style="4" customWidth="1"/>
    <col min="7688" max="7688" width="19.140625" style="4" customWidth="1"/>
    <col min="7689" max="7936" width="9.140625" style="4"/>
    <col min="7937" max="7937" width="8.85546875" style="4" customWidth="1"/>
    <col min="7938" max="7938" width="59.42578125" style="4" customWidth="1"/>
    <col min="7939" max="7939" width="7.85546875" style="4" customWidth="1"/>
    <col min="7940" max="7940" width="7.42578125" style="4" customWidth="1"/>
    <col min="7941" max="7941" width="12.28515625" style="4" customWidth="1"/>
    <col min="7942" max="7942" width="15.140625" style="4" customWidth="1"/>
    <col min="7943" max="7943" width="10.7109375" style="4" customWidth="1"/>
    <col min="7944" max="7944" width="19.140625" style="4" customWidth="1"/>
    <col min="7945" max="8192" width="9.140625" style="4"/>
    <col min="8193" max="8193" width="8.85546875" style="4" customWidth="1"/>
    <col min="8194" max="8194" width="59.42578125" style="4" customWidth="1"/>
    <col min="8195" max="8195" width="7.85546875" style="4" customWidth="1"/>
    <col min="8196" max="8196" width="7.42578125" style="4" customWidth="1"/>
    <col min="8197" max="8197" width="12.28515625" style="4" customWidth="1"/>
    <col min="8198" max="8198" width="15.140625" style="4" customWidth="1"/>
    <col min="8199" max="8199" width="10.7109375" style="4" customWidth="1"/>
    <col min="8200" max="8200" width="19.140625" style="4" customWidth="1"/>
    <col min="8201" max="8448" width="9.140625" style="4"/>
    <col min="8449" max="8449" width="8.85546875" style="4" customWidth="1"/>
    <col min="8450" max="8450" width="59.42578125" style="4" customWidth="1"/>
    <col min="8451" max="8451" width="7.85546875" style="4" customWidth="1"/>
    <col min="8452" max="8452" width="7.42578125" style="4" customWidth="1"/>
    <col min="8453" max="8453" width="12.28515625" style="4" customWidth="1"/>
    <col min="8454" max="8454" width="15.140625" style="4" customWidth="1"/>
    <col min="8455" max="8455" width="10.7109375" style="4" customWidth="1"/>
    <col min="8456" max="8456" width="19.140625" style="4" customWidth="1"/>
    <col min="8457" max="8704" width="9.140625" style="4"/>
    <col min="8705" max="8705" width="8.85546875" style="4" customWidth="1"/>
    <col min="8706" max="8706" width="59.42578125" style="4" customWidth="1"/>
    <col min="8707" max="8707" width="7.85546875" style="4" customWidth="1"/>
    <col min="8708" max="8708" width="7.42578125" style="4" customWidth="1"/>
    <col min="8709" max="8709" width="12.28515625" style="4" customWidth="1"/>
    <col min="8710" max="8710" width="15.140625" style="4" customWidth="1"/>
    <col min="8711" max="8711" width="10.7109375" style="4" customWidth="1"/>
    <col min="8712" max="8712" width="19.140625" style="4" customWidth="1"/>
    <col min="8713" max="8960" width="9.140625" style="4"/>
    <col min="8961" max="8961" width="8.85546875" style="4" customWidth="1"/>
    <col min="8962" max="8962" width="59.42578125" style="4" customWidth="1"/>
    <col min="8963" max="8963" width="7.85546875" style="4" customWidth="1"/>
    <col min="8964" max="8964" width="7.42578125" style="4" customWidth="1"/>
    <col min="8965" max="8965" width="12.28515625" style="4" customWidth="1"/>
    <col min="8966" max="8966" width="15.140625" style="4" customWidth="1"/>
    <col min="8967" max="8967" width="10.7109375" style="4" customWidth="1"/>
    <col min="8968" max="8968" width="19.140625" style="4" customWidth="1"/>
    <col min="8969" max="9216" width="9.140625" style="4"/>
    <col min="9217" max="9217" width="8.85546875" style="4" customWidth="1"/>
    <col min="9218" max="9218" width="59.42578125" style="4" customWidth="1"/>
    <col min="9219" max="9219" width="7.85546875" style="4" customWidth="1"/>
    <col min="9220" max="9220" width="7.42578125" style="4" customWidth="1"/>
    <col min="9221" max="9221" width="12.28515625" style="4" customWidth="1"/>
    <col min="9222" max="9222" width="15.140625" style="4" customWidth="1"/>
    <col min="9223" max="9223" width="10.7109375" style="4" customWidth="1"/>
    <col min="9224" max="9224" width="19.140625" style="4" customWidth="1"/>
    <col min="9225" max="9472" width="9.140625" style="4"/>
    <col min="9473" max="9473" width="8.85546875" style="4" customWidth="1"/>
    <col min="9474" max="9474" width="59.42578125" style="4" customWidth="1"/>
    <col min="9475" max="9475" width="7.85546875" style="4" customWidth="1"/>
    <col min="9476" max="9476" width="7.42578125" style="4" customWidth="1"/>
    <col min="9477" max="9477" width="12.28515625" style="4" customWidth="1"/>
    <col min="9478" max="9478" width="15.140625" style="4" customWidth="1"/>
    <col min="9479" max="9479" width="10.7109375" style="4" customWidth="1"/>
    <col min="9480" max="9480" width="19.140625" style="4" customWidth="1"/>
    <col min="9481" max="9728" width="9.140625" style="4"/>
    <col min="9729" max="9729" width="8.85546875" style="4" customWidth="1"/>
    <col min="9730" max="9730" width="59.42578125" style="4" customWidth="1"/>
    <col min="9731" max="9731" width="7.85546875" style="4" customWidth="1"/>
    <col min="9732" max="9732" width="7.42578125" style="4" customWidth="1"/>
    <col min="9733" max="9733" width="12.28515625" style="4" customWidth="1"/>
    <col min="9734" max="9734" width="15.140625" style="4" customWidth="1"/>
    <col min="9735" max="9735" width="10.7109375" style="4" customWidth="1"/>
    <col min="9736" max="9736" width="19.140625" style="4" customWidth="1"/>
    <col min="9737" max="9984" width="9.140625" style="4"/>
    <col min="9985" max="9985" width="8.85546875" style="4" customWidth="1"/>
    <col min="9986" max="9986" width="59.42578125" style="4" customWidth="1"/>
    <col min="9987" max="9987" width="7.85546875" style="4" customWidth="1"/>
    <col min="9988" max="9988" width="7.42578125" style="4" customWidth="1"/>
    <col min="9989" max="9989" width="12.28515625" style="4" customWidth="1"/>
    <col min="9990" max="9990" width="15.140625" style="4" customWidth="1"/>
    <col min="9991" max="9991" width="10.7109375" style="4" customWidth="1"/>
    <col min="9992" max="9992" width="19.140625" style="4" customWidth="1"/>
    <col min="9993" max="10240" width="9.140625" style="4"/>
    <col min="10241" max="10241" width="8.85546875" style="4" customWidth="1"/>
    <col min="10242" max="10242" width="59.42578125" style="4" customWidth="1"/>
    <col min="10243" max="10243" width="7.85546875" style="4" customWidth="1"/>
    <col min="10244" max="10244" width="7.42578125" style="4" customWidth="1"/>
    <col min="10245" max="10245" width="12.28515625" style="4" customWidth="1"/>
    <col min="10246" max="10246" width="15.140625" style="4" customWidth="1"/>
    <col min="10247" max="10247" width="10.7109375" style="4" customWidth="1"/>
    <col min="10248" max="10248" width="19.140625" style="4" customWidth="1"/>
    <col min="10249" max="10496" width="9.140625" style="4"/>
    <col min="10497" max="10497" width="8.85546875" style="4" customWidth="1"/>
    <col min="10498" max="10498" width="59.42578125" style="4" customWidth="1"/>
    <col min="10499" max="10499" width="7.85546875" style="4" customWidth="1"/>
    <col min="10500" max="10500" width="7.42578125" style="4" customWidth="1"/>
    <col min="10501" max="10501" width="12.28515625" style="4" customWidth="1"/>
    <col min="10502" max="10502" width="15.140625" style="4" customWidth="1"/>
    <col min="10503" max="10503" width="10.7109375" style="4" customWidth="1"/>
    <col min="10504" max="10504" width="19.140625" style="4" customWidth="1"/>
    <col min="10505" max="10752" width="9.140625" style="4"/>
    <col min="10753" max="10753" width="8.85546875" style="4" customWidth="1"/>
    <col min="10754" max="10754" width="59.42578125" style="4" customWidth="1"/>
    <col min="10755" max="10755" width="7.85546875" style="4" customWidth="1"/>
    <col min="10756" max="10756" width="7.42578125" style="4" customWidth="1"/>
    <col min="10757" max="10757" width="12.28515625" style="4" customWidth="1"/>
    <col min="10758" max="10758" width="15.140625" style="4" customWidth="1"/>
    <col min="10759" max="10759" width="10.7109375" style="4" customWidth="1"/>
    <col min="10760" max="10760" width="19.140625" style="4" customWidth="1"/>
    <col min="10761" max="11008" width="9.140625" style="4"/>
    <col min="11009" max="11009" width="8.85546875" style="4" customWidth="1"/>
    <col min="11010" max="11010" width="59.42578125" style="4" customWidth="1"/>
    <col min="11011" max="11011" width="7.85546875" style="4" customWidth="1"/>
    <col min="11012" max="11012" width="7.42578125" style="4" customWidth="1"/>
    <col min="11013" max="11013" width="12.28515625" style="4" customWidth="1"/>
    <col min="11014" max="11014" width="15.140625" style="4" customWidth="1"/>
    <col min="11015" max="11015" width="10.7109375" style="4" customWidth="1"/>
    <col min="11016" max="11016" width="19.140625" style="4" customWidth="1"/>
    <col min="11017" max="11264" width="9.140625" style="4"/>
    <col min="11265" max="11265" width="8.85546875" style="4" customWidth="1"/>
    <col min="11266" max="11266" width="59.42578125" style="4" customWidth="1"/>
    <col min="11267" max="11267" width="7.85546875" style="4" customWidth="1"/>
    <col min="11268" max="11268" width="7.42578125" style="4" customWidth="1"/>
    <col min="11269" max="11269" width="12.28515625" style="4" customWidth="1"/>
    <col min="11270" max="11270" width="15.140625" style="4" customWidth="1"/>
    <col min="11271" max="11271" width="10.7109375" style="4" customWidth="1"/>
    <col min="11272" max="11272" width="19.140625" style="4" customWidth="1"/>
    <col min="11273" max="11520" width="9.140625" style="4"/>
    <col min="11521" max="11521" width="8.85546875" style="4" customWidth="1"/>
    <col min="11522" max="11522" width="59.42578125" style="4" customWidth="1"/>
    <col min="11523" max="11523" width="7.85546875" style="4" customWidth="1"/>
    <col min="11524" max="11524" width="7.42578125" style="4" customWidth="1"/>
    <col min="11525" max="11525" width="12.28515625" style="4" customWidth="1"/>
    <col min="11526" max="11526" width="15.140625" style="4" customWidth="1"/>
    <col min="11527" max="11527" width="10.7109375" style="4" customWidth="1"/>
    <col min="11528" max="11528" width="19.140625" style="4" customWidth="1"/>
    <col min="11529" max="11776" width="9.140625" style="4"/>
    <col min="11777" max="11777" width="8.85546875" style="4" customWidth="1"/>
    <col min="11778" max="11778" width="59.42578125" style="4" customWidth="1"/>
    <col min="11779" max="11779" width="7.85546875" style="4" customWidth="1"/>
    <col min="11780" max="11780" width="7.42578125" style="4" customWidth="1"/>
    <col min="11781" max="11781" width="12.28515625" style="4" customWidth="1"/>
    <col min="11782" max="11782" width="15.140625" style="4" customWidth="1"/>
    <col min="11783" max="11783" width="10.7109375" style="4" customWidth="1"/>
    <col min="11784" max="11784" width="19.140625" style="4" customWidth="1"/>
    <col min="11785" max="12032" width="9.140625" style="4"/>
    <col min="12033" max="12033" width="8.85546875" style="4" customWidth="1"/>
    <col min="12034" max="12034" width="59.42578125" style="4" customWidth="1"/>
    <col min="12035" max="12035" width="7.85546875" style="4" customWidth="1"/>
    <col min="12036" max="12036" width="7.42578125" style="4" customWidth="1"/>
    <col min="12037" max="12037" width="12.28515625" style="4" customWidth="1"/>
    <col min="12038" max="12038" width="15.140625" style="4" customWidth="1"/>
    <col min="12039" max="12039" width="10.7109375" style="4" customWidth="1"/>
    <col min="12040" max="12040" width="19.140625" style="4" customWidth="1"/>
    <col min="12041" max="12288" width="9.140625" style="4"/>
    <col min="12289" max="12289" width="8.85546875" style="4" customWidth="1"/>
    <col min="12290" max="12290" width="59.42578125" style="4" customWidth="1"/>
    <col min="12291" max="12291" width="7.85546875" style="4" customWidth="1"/>
    <col min="12292" max="12292" width="7.42578125" style="4" customWidth="1"/>
    <col min="12293" max="12293" width="12.28515625" style="4" customWidth="1"/>
    <col min="12294" max="12294" width="15.140625" style="4" customWidth="1"/>
    <col min="12295" max="12295" width="10.7109375" style="4" customWidth="1"/>
    <col min="12296" max="12296" width="19.140625" style="4" customWidth="1"/>
    <col min="12297" max="12544" width="9.140625" style="4"/>
    <col min="12545" max="12545" width="8.85546875" style="4" customWidth="1"/>
    <col min="12546" max="12546" width="59.42578125" style="4" customWidth="1"/>
    <col min="12547" max="12547" width="7.85546875" style="4" customWidth="1"/>
    <col min="12548" max="12548" width="7.42578125" style="4" customWidth="1"/>
    <col min="12549" max="12549" width="12.28515625" style="4" customWidth="1"/>
    <col min="12550" max="12550" width="15.140625" style="4" customWidth="1"/>
    <col min="12551" max="12551" width="10.7109375" style="4" customWidth="1"/>
    <col min="12552" max="12552" width="19.140625" style="4" customWidth="1"/>
    <col min="12553" max="12800" width="9.140625" style="4"/>
    <col min="12801" max="12801" width="8.85546875" style="4" customWidth="1"/>
    <col min="12802" max="12802" width="59.42578125" style="4" customWidth="1"/>
    <col min="12803" max="12803" width="7.85546875" style="4" customWidth="1"/>
    <col min="12804" max="12804" width="7.42578125" style="4" customWidth="1"/>
    <col min="12805" max="12805" width="12.28515625" style="4" customWidth="1"/>
    <col min="12806" max="12806" width="15.140625" style="4" customWidth="1"/>
    <col min="12807" max="12807" width="10.7109375" style="4" customWidth="1"/>
    <col min="12808" max="12808" width="19.140625" style="4" customWidth="1"/>
    <col min="12809" max="13056" width="9.140625" style="4"/>
    <col min="13057" max="13057" width="8.85546875" style="4" customWidth="1"/>
    <col min="13058" max="13058" width="59.42578125" style="4" customWidth="1"/>
    <col min="13059" max="13059" width="7.85546875" style="4" customWidth="1"/>
    <col min="13060" max="13060" width="7.42578125" style="4" customWidth="1"/>
    <col min="13061" max="13061" width="12.28515625" style="4" customWidth="1"/>
    <col min="13062" max="13062" width="15.140625" style="4" customWidth="1"/>
    <col min="13063" max="13063" width="10.7109375" style="4" customWidth="1"/>
    <col min="13064" max="13064" width="19.140625" style="4" customWidth="1"/>
    <col min="13065" max="13312" width="9.140625" style="4"/>
    <col min="13313" max="13313" width="8.85546875" style="4" customWidth="1"/>
    <col min="13314" max="13314" width="59.42578125" style="4" customWidth="1"/>
    <col min="13315" max="13315" width="7.85546875" style="4" customWidth="1"/>
    <col min="13316" max="13316" width="7.42578125" style="4" customWidth="1"/>
    <col min="13317" max="13317" width="12.28515625" style="4" customWidth="1"/>
    <col min="13318" max="13318" width="15.140625" style="4" customWidth="1"/>
    <col min="13319" max="13319" width="10.7109375" style="4" customWidth="1"/>
    <col min="13320" max="13320" width="19.140625" style="4" customWidth="1"/>
    <col min="13321" max="13568" width="9.140625" style="4"/>
    <col min="13569" max="13569" width="8.85546875" style="4" customWidth="1"/>
    <col min="13570" max="13570" width="59.42578125" style="4" customWidth="1"/>
    <col min="13571" max="13571" width="7.85546875" style="4" customWidth="1"/>
    <col min="13572" max="13572" width="7.42578125" style="4" customWidth="1"/>
    <col min="13573" max="13573" width="12.28515625" style="4" customWidth="1"/>
    <col min="13574" max="13574" width="15.140625" style="4" customWidth="1"/>
    <col min="13575" max="13575" width="10.7109375" style="4" customWidth="1"/>
    <col min="13576" max="13576" width="19.140625" style="4" customWidth="1"/>
    <col min="13577" max="13824" width="9.140625" style="4"/>
    <col min="13825" max="13825" width="8.85546875" style="4" customWidth="1"/>
    <col min="13826" max="13826" width="59.42578125" style="4" customWidth="1"/>
    <col min="13827" max="13827" width="7.85546875" style="4" customWidth="1"/>
    <col min="13828" max="13828" width="7.42578125" style="4" customWidth="1"/>
    <col min="13829" max="13829" width="12.28515625" style="4" customWidth="1"/>
    <col min="13830" max="13830" width="15.140625" style="4" customWidth="1"/>
    <col min="13831" max="13831" width="10.7109375" style="4" customWidth="1"/>
    <col min="13832" max="13832" width="19.140625" style="4" customWidth="1"/>
    <col min="13833" max="14080" width="9.140625" style="4"/>
    <col min="14081" max="14081" width="8.85546875" style="4" customWidth="1"/>
    <col min="14082" max="14082" width="59.42578125" style="4" customWidth="1"/>
    <col min="14083" max="14083" width="7.85546875" style="4" customWidth="1"/>
    <col min="14084" max="14084" width="7.42578125" style="4" customWidth="1"/>
    <col min="14085" max="14085" width="12.28515625" style="4" customWidth="1"/>
    <col min="14086" max="14086" width="15.140625" style="4" customWidth="1"/>
    <col min="14087" max="14087" width="10.7109375" style="4" customWidth="1"/>
    <col min="14088" max="14088" width="19.140625" style="4" customWidth="1"/>
    <col min="14089" max="14336" width="9.140625" style="4"/>
    <col min="14337" max="14337" width="8.85546875" style="4" customWidth="1"/>
    <col min="14338" max="14338" width="59.42578125" style="4" customWidth="1"/>
    <col min="14339" max="14339" width="7.85546875" style="4" customWidth="1"/>
    <col min="14340" max="14340" width="7.42578125" style="4" customWidth="1"/>
    <col min="14341" max="14341" width="12.28515625" style="4" customWidth="1"/>
    <col min="14342" max="14342" width="15.140625" style="4" customWidth="1"/>
    <col min="14343" max="14343" width="10.7109375" style="4" customWidth="1"/>
    <col min="14344" max="14344" width="19.140625" style="4" customWidth="1"/>
    <col min="14345" max="14592" width="9.140625" style="4"/>
    <col min="14593" max="14593" width="8.85546875" style="4" customWidth="1"/>
    <col min="14594" max="14594" width="59.42578125" style="4" customWidth="1"/>
    <col min="14595" max="14595" width="7.85546875" style="4" customWidth="1"/>
    <col min="14596" max="14596" width="7.42578125" style="4" customWidth="1"/>
    <col min="14597" max="14597" width="12.28515625" style="4" customWidth="1"/>
    <col min="14598" max="14598" width="15.140625" style="4" customWidth="1"/>
    <col min="14599" max="14599" width="10.7109375" style="4" customWidth="1"/>
    <col min="14600" max="14600" width="19.140625" style="4" customWidth="1"/>
    <col min="14601" max="14848" width="9.140625" style="4"/>
    <col min="14849" max="14849" width="8.85546875" style="4" customWidth="1"/>
    <col min="14850" max="14850" width="59.42578125" style="4" customWidth="1"/>
    <col min="14851" max="14851" width="7.85546875" style="4" customWidth="1"/>
    <col min="14852" max="14852" width="7.42578125" style="4" customWidth="1"/>
    <col min="14853" max="14853" width="12.28515625" style="4" customWidth="1"/>
    <col min="14854" max="14854" width="15.140625" style="4" customWidth="1"/>
    <col min="14855" max="14855" width="10.7109375" style="4" customWidth="1"/>
    <col min="14856" max="14856" width="19.140625" style="4" customWidth="1"/>
    <col min="14857" max="15104" width="9.140625" style="4"/>
    <col min="15105" max="15105" width="8.85546875" style="4" customWidth="1"/>
    <col min="15106" max="15106" width="59.42578125" style="4" customWidth="1"/>
    <col min="15107" max="15107" width="7.85546875" style="4" customWidth="1"/>
    <col min="15108" max="15108" width="7.42578125" style="4" customWidth="1"/>
    <col min="15109" max="15109" width="12.28515625" style="4" customWidth="1"/>
    <col min="15110" max="15110" width="15.140625" style="4" customWidth="1"/>
    <col min="15111" max="15111" width="10.7109375" style="4" customWidth="1"/>
    <col min="15112" max="15112" width="19.140625" style="4" customWidth="1"/>
    <col min="15113" max="15360" width="9.140625" style="4"/>
    <col min="15361" max="15361" width="8.85546875" style="4" customWidth="1"/>
    <col min="15362" max="15362" width="59.42578125" style="4" customWidth="1"/>
    <col min="15363" max="15363" width="7.85546875" style="4" customWidth="1"/>
    <col min="15364" max="15364" width="7.42578125" style="4" customWidth="1"/>
    <col min="15365" max="15365" width="12.28515625" style="4" customWidth="1"/>
    <col min="15366" max="15366" width="15.140625" style="4" customWidth="1"/>
    <col min="15367" max="15367" width="10.7109375" style="4" customWidth="1"/>
    <col min="15368" max="15368" width="19.140625" style="4" customWidth="1"/>
    <col min="15369" max="15616" width="9.140625" style="4"/>
    <col min="15617" max="15617" width="8.85546875" style="4" customWidth="1"/>
    <col min="15618" max="15618" width="59.42578125" style="4" customWidth="1"/>
    <col min="15619" max="15619" width="7.85546875" style="4" customWidth="1"/>
    <col min="15620" max="15620" width="7.42578125" style="4" customWidth="1"/>
    <col min="15621" max="15621" width="12.28515625" style="4" customWidth="1"/>
    <col min="15622" max="15622" width="15.140625" style="4" customWidth="1"/>
    <col min="15623" max="15623" width="10.7109375" style="4" customWidth="1"/>
    <col min="15624" max="15624" width="19.140625" style="4" customWidth="1"/>
    <col min="15625" max="15872" width="9.140625" style="4"/>
    <col min="15873" max="15873" width="8.85546875" style="4" customWidth="1"/>
    <col min="15874" max="15874" width="59.42578125" style="4" customWidth="1"/>
    <col min="15875" max="15875" width="7.85546875" style="4" customWidth="1"/>
    <col min="15876" max="15876" width="7.42578125" style="4" customWidth="1"/>
    <col min="15877" max="15877" width="12.28515625" style="4" customWidth="1"/>
    <col min="15878" max="15878" width="15.140625" style="4" customWidth="1"/>
    <col min="15879" max="15879" width="10.7109375" style="4" customWidth="1"/>
    <col min="15880" max="15880" width="19.140625" style="4" customWidth="1"/>
    <col min="15881" max="16128" width="9.140625" style="4"/>
    <col min="16129" max="16129" width="8.85546875" style="4" customWidth="1"/>
    <col min="16130" max="16130" width="59.42578125" style="4" customWidth="1"/>
    <col min="16131" max="16131" width="7.85546875" style="4" customWidth="1"/>
    <col min="16132" max="16132" width="7.42578125" style="4" customWidth="1"/>
    <col min="16133" max="16133" width="12.28515625" style="4" customWidth="1"/>
    <col min="16134" max="16134" width="15.140625" style="4" customWidth="1"/>
    <col min="16135" max="16135" width="10.7109375" style="4" customWidth="1"/>
    <col min="16136" max="16136" width="19.140625" style="4" customWidth="1"/>
    <col min="16137" max="16384" width="9.140625" style="4"/>
  </cols>
  <sheetData>
    <row r="1" spans="1:5" hidden="1">
      <c r="B1" s="74">
        <v>1</v>
      </c>
    </row>
    <row r="2" spans="1:5">
      <c r="A2" s="5"/>
      <c r="B2" s="4"/>
    </row>
    <row r="3" spans="1:5">
      <c r="A3" s="5"/>
      <c r="B3" s="4"/>
    </row>
    <row r="6" spans="1:5" ht="35.25" customHeight="1">
      <c r="B6" s="75" t="s">
        <v>2496</v>
      </c>
      <c r="C6" s="75"/>
      <c r="D6" s="75"/>
      <c r="E6" s="75"/>
    </row>
    <row r="9" spans="1:5" ht="47.25" customHeight="1">
      <c r="B9" s="76" t="s">
        <v>2497</v>
      </c>
      <c r="C9" s="76"/>
      <c r="D9" s="76"/>
      <c r="E9" s="76"/>
    </row>
    <row r="10" spans="1:5" ht="15.75">
      <c r="B10" s="77" t="s">
        <v>2498</v>
      </c>
      <c r="C10" s="77"/>
      <c r="D10" s="77"/>
      <c r="E10" s="77"/>
    </row>
  </sheetData>
  <sheetProtection selectLockedCells="1" selectUnlockedCells="1"/>
  <mergeCells count="3">
    <mergeCell ref="B6:E6"/>
    <mergeCell ref="B9:E9"/>
    <mergeCell ref="B10:E10"/>
  </mergeCells>
  <pageMargins left="0.98425196850393704" right="0.35433070866141736" top="0.74803149606299213" bottom="0.70866141732283472" header="0.51181102362204722" footer="0.51181102362204722"/>
  <pageSetup paperSize="9" scale="81" orientation="portrait" useFirstPageNumber="1" r:id="rId1"/>
  <headerFooter alignWithMargins="0">
    <oddHeader>&amp;CKOMUNALNO PODUZEĆE d.o.o. Knin</oddHead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25">
    <tabColor indexed="49"/>
  </sheetPr>
  <dimension ref="A1:F16"/>
  <sheetViews>
    <sheetView view="pageBreakPreview" zoomScale="124" zoomScaleNormal="100" zoomScaleSheetLayoutView="124" workbookViewId="0">
      <pane ySplit="2" topLeftCell="A3" activePane="bottomLeft" state="frozen"/>
      <selection pane="bottomLeft" activeCell="B5" sqref="B5"/>
    </sheetView>
  </sheetViews>
  <sheetFormatPr defaultRowHeight="12.75"/>
  <cols>
    <col min="1" max="1" width="6.28515625" style="1" customWidth="1"/>
    <col min="2" max="2" width="59.42578125" style="2" customWidth="1"/>
    <col min="3" max="3" width="7.85546875" style="3" customWidth="1"/>
    <col min="4" max="4" width="7.42578125" style="3" customWidth="1"/>
    <col min="5" max="5" width="12.28515625" style="35" customWidth="1"/>
    <col min="6" max="6" width="15.140625" style="17" customWidth="1"/>
    <col min="7" max="7" width="10.7109375" style="4" customWidth="1"/>
    <col min="8" max="8" width="19.140625" style="4" customWidth="1"/>
    <col min="9" max="16384" width="9.140625" style="4"/>
  </cols>
  <sheetData>
    <row r="1" spans="1:6" ht="13.5" thickBot="1"/>
    <row r="2" spans="1:6" ht="23.25" thickBot="1">
      <c r="A2" s="6" t="s">
        <v>0</v>
      </c>
      <c r="B2" s="6" t="s">
        <v>1</v>
      </c>
      <c r="C2" s="6" t="s">
        <v>2</v>
      </c>
      <c r="D2" s="6" t="s">
        <v>3</v>
      </c>
      <c r="E2" s="6" t="s">
        <v>4</v>
      </c>
      <c r="F2" s="19" t="s">
        <v>5</v>
      </c>
    </row>
    <row r="3" spans="1:6" ht="15.75">
      <c r="A3" s="5"/>
      <c r="B3" s="7"/>
    </row>
    <row r="4" spans="1:6" ht="31.5">
      <c r="A4" s="5" t="s">
        <v>1790</v>
      </c>
      <c r="B4" s="7" t="s">
        <v>1791</v>
      </c>
    </row>
    <row r="5" spans="1:6">
      <c r="A5" s="5" t="s">
        <v>1793</v>
      </c>
      <c r="B5" s="8" t="s">
        <v>1794</v>
      </c>
    </row>
    <row r="6" spans="1:6" ht="63.75">
      <c r="A6" s="1" t="s">
        <v>1795</v>
      </c>
      <c r="B6" s="2" t="s">
        <v>1796</v>
      </c>
      <c r="C6" s="3" t="s">
        <v>6</v>
      </c>
      <c r="D6" s="3">
        <v>1</v>
      </c>
      <c r="E6" s="34"/>
      <c r="F6" s="17">
        <f>E6*D6</f>
        <v>0</v>
      </c>
    </row>
    <row r="7" spans="1:6">
      <c r="A7" s="9" t="s">
        <v>1797</v>
      </c>
      <c r="B7" s="10" t="s">
        <v>1798</v>
      </c>
      <c r="C7" s="11"/>
      <c r="D7" s="12"/>
      <c r="E7" s="36"/>
      <c r="F7" s="37">
        <f>SUM(F6)</f>
        <v>0</v>
      </c>
    </row>
    <row r="8" spans="1:6">
      <c r="E8" s="34"/>
    </row>
    <row r="9" spans="1:6">
      <c r="A9" s="5" t="s">
        <v>1799</v>
      </c>
      <c r="B9" s="8" t="s">
        <v>1800</v>
      </c>
      <c r="E9" s="34"/>
    </row>
    <row r="10" spans="1:6">
      <c r="A10" s="1" t="s">
        <v>1801</v>
      </c>
      <c r="B10" s="2" t="s">
        <v>1784</v>
      </c>
      <c r="C10" s="3" t="s">
        <v>1785</v>
      </c>
      <c r="D10" s="3">
        <v>3</v>
      </c>
      <c r="E10" s="34"/>
      <c r="F10" s="17">
        <f>E10*D10</f>
        <v>0</v>
      </c>
    </row>
    <row r="11" spans="1:6" ht="25.5">
      <c r="A11" s="1" t="s">
        <v>1802</v>
      </c>
      <c r="B11" s="2" t="s">
        <v>1803</v>
      </c>
      <c r="C11" s="3" t="s">
        <v>1785</v>
      </c>
      <c r="D11" s="3">
        <v>20</v>
      </c>
      <c r="E11" s="34"/>
      <c r="F11" s="17">
        <f>E11*D11</f>
        <v>0</v>
      </c>
    </row>
    <row r="12" spans="1:6">
      <c r="A12" s="9" t="s">
        <v>1804</v>
      </c>
      <c r="B12" s="10" t="s">
        <v>1805</v>
      </c>
      <c r="C12" s="11"/>
      <c r="D12" s="12"/>
      <c r="E12" s="13"/>
      <c r="F12" s="18">
        <f>SUM(F10:F11)</f>
        <v>0</v>
      </c>
    </row>
    <row r="16" spans="1:6" ht="31.5">
      <c r="A16" s="40" t="s">
        <v>1790</v>
      </c>
      <c r="B16" s="41" t="s">
        <v>1806</v>
      </c>
      <c r="C16" s="42"/>
      <c r="D16" s="42"/>
      <c r="E16" s="43"/>
      <c r="F16" s="44">
        <f>SUM(F7,F12)</f>
        <v>0</v>
      </c>
    </row>
  </sheetData>
  <sheetProtection selectLockedCells="1" selectUnlockedCells="1"/>
  <pageMargins left="0.98425196850393704" right="0.35433070866141736" top="0.74803149606299213" bottom="0.70866141732283472" header="0.51181102362204722" footer="0.51181102362204722"/>
  <pageSetup paperSize="9" scale="81" firstPageNumber="0" orientation="portrait" r:id="rId1"/>
  <headerFooter alignWithMargins="0">
    <oddHeader>&amp;CKOMUNALNO PODUZEĆE d.o.o. Knin</oddHead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7">
    <tabColor indexed="49"/>
  </sheetPr>
  <dimension ref="A1:F1041"/>
  <sheetViews>
    <sheetView view="pageBreakPreview" zoomScale="85" zoomScaleNormal="100" zoomScaleSheetLayoutView="85" workbookViewId="0">
      <pane ySplit="2" topLeftCell="A3" activePane="bottomLeft" state="frozen"/>
      <selection pane="bottomLeft" activeCell="F1039" sqref="F1039"/>
    </sheetView>
  </sheetViews>
  <sheetFormatPr defaultRowHeight="12.75"/>
  <cols>
    <col min="1" max="1" width="9.85546875" style="1" customWidth="1"/>
    <col min="2" max="2" width="61.28515625" style="2" customWidth="1"/>
    <col min="3" max="3" width="7.28515625" style="3" customWidth="1"/>
    <col min="4" max="4" width="7" style="3" bestFit="1" customWidth="1"/>
    <col min="5" max="5" width="10.85546875" style="16" customWidth="1"/>
    <col min="6" max="6" width="15.5703125" style="17" customWidth="1"/>
    <col min="7" max="16384" width="9.140625" style="4"/>
  </cols>
  <sheetData>
    <row r="1" spans="1:6" ht="18" customHeight="1" thickBot="1">
      <c r="D1" s="68"/>
      <c r="E1" s="45"/>
      <c r="F1" s="29"/>
    </row>
    <row r="2" spans="1:6" s="48" customFormat="1" ht="26.25" thickBot="1">
      <c r="A2" s="46" t="s">
        <v>0</v>
      </c>
      <c r="B2" s="47" t="s">
        <v>1</v>
      </c>
      <c r="C2" s="24" t="s">
        <v>2</v>
      </c>
      <c r="D2" s="24" t="s">
        <v>3</v>
      </c>
      <c r="E2" s="15" t="s">
        <v>4</v>
      </c>
      <c r="F2" s="19" t="s">
        <v>5</v>
      </c>
    </row>
    <row r="3" spans="1:6" ht="15.75">
      <c r="A3" s="5"/>
      <c r="B3" s="7"/>
    </row>
    <row r="4" spans="1:6" ht="31.5">
      <c r="A4" s="5" t="s">
        <v>8</v>
      </c>
      <c r="B4" s="7" t="s">
        <v>9</v>
      </c>
    </row>
    <row r="5" spans="1:6" ht="15.75">
      <c r="A5" s="8" t="s">
        <v>10</v>
      </c>
      <c r="B5" s="7" t="s">
        <v>337</v>
      </c>
      <c r="C5" s="14"/>
      <c r="D5" s="14"/>
      <c r="F5" s="20"/>
    </row>
    <row r="6" spans="1:6" ht="114.75">
      <c r="A6" s="1" t="s">
        <v>55</v>
      </c>
      <c r="B6" s="2" t="s">
        <v>613</v>
      </c>
      <c r="C6" s="14" t="s">
        <v>6</v>
      </c>
      <c r="D6" s="14">
        <v>1</v>
      </c>
      <c r="F6" s="20">
        <f t="shared" ref="F6:F28" si="0">D6*E6</f>
        <v>0</v>
      </c>
    </row>
    <row r="7" spans="1:6" ht="25.5">
      <c r="A7" s="1" t="s">
        <v>56</v>
      </c>
      <c r="B7" s="2" t="s">
        <v>341</v>
      </c>
      <c r="C7" s="14" t="s">
        <v>6</v>
      </c>
      <c r="D7" s="14">
        <v>1</v>
      </c>
      <c r="F7" s="20">
        <f t="shared" si="0"/>
        <v>0</v>
      </c>
    </row>
    <row r="8" spans="1:6" ht="38.25">
      <c r="A8" s="1" t="s">
        <v>57</v>
      </c>
      <c r="B8" s="2" t="s">
        <v>355</v>
      </c>
      <c r="C8" s="14" t="s">
        <v>59</v>
      </c>
      <c r="D8" s="14">
        <v>20</v>
      </c>
      <c r="F8" s="20">
        <f t="shared" si="0"/>
        <v>0</v>
      </c>
    </row>
    <row r="9" spans="1:6" ht="38.25">
      <c r="A9" s="1" t="s">
        <v>58</v>
      </c>
      <c r="B9" s="2" t="s">
        <v>356</v>
      </c>
      <c r="C9" s="14" t="s">
        <v>59</v>
      </c>
      <c r="D9" s="14">
        <v>20</v>
      </c>
      <c r="F9" s="20">
        <f t="shared" si="0"/>
        <v>0</v>
      </c>
    </row>
    <row r="10" spans="1:6" ht="25.5">
      <c r="A10" s="1" t="s">
        <v>1115</v>
      </c>
      <c r="B10" s="2" t="s">
        <v>361</v>
      </c>
      <c r="C10" s="14" t="s">
        <v>59</v>
      </c>
      <c r="D10" s="14">
        <v>2</v>
      </c>
      <c r="F10" s="20">
        <f t="shared" si="0"/>
        <v>0</v>
      </c>
    </row>
    <row r="11" spans="1:6" ht="25.5">
      <c r="A11" s="1" t="s">
        <v>1116</v>
      </c>
      <c r="B11" s="2" t="s">
        <v>362</v>
      </c>
      <c r="C11" s="14" t="s">
        <v>59</v>
      </c>
      <c r="D11" s="14">
        <v>15</v>
      </c>
      <c r="F11" s="20">
        <f t="shared" si="0"/>
        <v>0</v>
      </c>
    </row>
    <row r="12" spans="1:6" ht="25.5">
      <c r="A12" s="1" t="s">
        <v>1117</v>
      </c>
      <c r="B12" s="2" t="s">
        <v>363</v>
      </c>
      <c r="C12" s="14" t="s">
        <v>59</v>
      </c>
      <c r="D12" s="14">
        <v>8</v>
      </c>
      <c r="F12" s="20">
        <f t="shared" si="0"/>
        <v>0</v>
      </c>
    </row>
    <row r="13" spans="1:6" ht="38.25">
      <c r="A13" s="1" t="s">
        <v>1118</v>
      </c>
      <c r="B13" s="2" t="s">
        <v>364</v>
      </c>
      <c r="C13" s="14" t="s">
        <v>11</v>
      </c>
      <c r="D13" s="14">
        <v>2</v>
      </c>
      <c r="F13" s="20">
        <f t="shared" si="0"/>
        <v>0</v>
      </c>
    </row>
    <row r="14" spans="1:6" ht="38.25">
      <c r="A14" s="1" t="s">
        <v>1119</v>
      </c>
      <c r="B14" s="2" t="s">
        <v>365</v>
      </c>
      <c r="C14" s="14" t="s">
        <v>11</v>
      </c>
      <c r="D14" s="14">
        <v>1</v>
      </c>
      <c r="F14" s="20">
        <f t="shared" si="0"/>
        <v>0</v>
      </c>
    </row>
    <row r="15" spans="1:6" ht="25.5">
      <c r="A15" s="1" t="s">
        <v>1120</v>
      </c>
      <c r="B15" s="2" t="s">
        <v>68</v>
      </c>
      <c r="C15" s="14" t="s">
        <v>6</v>
      </c>
      <c r="D15" s="14">
        <v>1</v>
      </c>
      <c r="F15" s="20">
        <f t="shared" si="0"/>
        <v>0</v>
      </c>
    </row>
    <row r="16" spans="1:6" ht="127.5">
      <c r="A16" s="1" t="s">
        <v>1121</v>
      </c>
      <c r="B16" s="2" t="s">
        <v>676</v>
      </c>
      <c r="C16" s="14" t="s">
        <v>6</v>
      </c>
      <c r="D16" s="14">
        <v>1</v>
      </c>
      <c r="F16" s="20">
        <f t="shared" si="0"/>
        <v>0</v>
      </c>
    </row>
    <row r="17" spans="1:6" ht="25.5">
      <c r="A17" s="1" t="s">
        <v>1122</v>
      </c>
      <c r="B17" s="2" t="s">
        <v>432</v>
      </c>
      <c r="C17" s="14" t="s">
        <v>11</v>
      </c>
      <c r="D17" s="14">
        <v>2</v>
      </c>
      <c r="F17" s="20">
        <f t="shared" si="0"/>
        <v>0</v>
      </c>
    </row>
    <row r="18" spans="1:6" ht="38.25">
      <c r="A18" s="1" t="s">
        <v>1123</v>
      </c>
      <c r="B18" s="2" t="s">
        <v>672</v>
      </c>
      <c r="C18" s="14" t="s">
        <v>6</v>
      </c>
      <c r="D18" s="14">
        <v>24</v>
      </c>
      <c r="F18" s="20">
        <f t="shared" si="0"/>
        <v>0</v>
      </c>
    </row>
    <row r="19" spans="1:6" ht="25.5">
      <c r="A19" s="1" t="s">
        <v>1124</v>
      </c>
      <c r="B19" s="2" t="s">
        <v>673</v>
      </c>
      <c r="C19" s="14" t="s">
        <v>6</v>
      </c>
      <c r="D19" s="14">
        <v>1</v>
      </c>
      <c r="F19" s="20">
        <f t="shared" si="0"/>
        <v>0</v>
      </c>
    </row>
    <row r="20" spans="1:6">
      <c r="A20" s="1" t="s">
        <v>1125</v>
      </c>
      <c r="B20" s="2" t="s">
        <v>50</v>
      </c>
      <c r="C20" s="14" t="s">
        <v>6</v>
      </c>
      <c r="D20" s="14">
        <v>1</v>
      </c>
      <c r="F20" s="20">
        <f t="shared" si="0"/>
        <v>0</v>
      </c>
    </row>
    <row r="21" spans="1:6">
      <c r="A21" s="1" t="s">
        <v>1126</v>
      </c>
      <c r="B21" s="2" t="s">
        <v>369</v>
      </c>
      <c r="C21" s="14" t="s">
        <v>6</v>
      </c>
      <c r="D21" s="14">
        <v>1</v>
      </c>
      <c r="F21" s="20">
        <f t="shared" si="0"/>
        <v>0</v>
      </c>
    </row>
    <row r="22" spans="1:6">
      <c r="A22" s="1" t="s">
        <v>1127</v>
      </c>
      <c r="B22" s="2" t="s">
        <v>63</v>
      </c>
      <c r="C22" s="14" t="s">
        <v>6</v>
      </c>
      <c r="D22" s="14">
        <v>1</v>
      </c>
      <c r="F22" s="20">
        <f t="shared" si="0"/>
        <v>0</v>
      </c>
    </row>
    <row r="23" spans="1:6">
      <c r="A23" s="1" t="s">
        <v>1128</v>
      </c>
      <c r="B23" s="2" t="s">
        <v>64</v>
      </c>
      <c r="C23" s="14" t="s">
        <v>6</v>
      </c>
      <c r="D23" s="14">
        <v>1</v>
      </c>
      <c r="F23" s="20">
        <f t="shared" si="0"/>
        <v>0</v>
      </c>
    </row>
    <row r="24" spans="1:6">
      <c r="A24" s="1" t="s">
        <v>1129</v>
      </c>
      <c r="B24" s="2" t="s">
        <v>69</v>
      </c>
      <c r="C24" s="14" t="s">
        <v>6</v>
      </c>
      <c r="D24" s="14">
        <v>1</v>
      </c>
      <c r="F24" s="20">
        <f t="shared" si="0"/>
        <v>0</v>
      </c>
    </row>
    <row r="25" spans="1:6">
      <c r="A25" s="1" t="s">
        <v>1130</v>
      </c>
      <c r="B25" s="2" t="s">
        <v>65</v>
      </c>
      <c r="C25" s="14" t="s">
        <v>6</v>
      </c>
      <c r="D25" s="14">
        <v>1</v>
      </c>
      <c r="F25" s="20">
        <f t="shared" si="0"/>
        <v>0</v>
      </c>
    </row>
    <row r="26" spans="1:6" ht="25.5">
      <c r="A26" s="1" t="s">
        <v>1131</v>
      </c>
      <c r="B26" s="2" t="s">
        <v>70</v>
      </c>
      <c r="C26" s="14" t="s">
        <v>6</v>
      </c>
      <c r="D26" s="14">
        <v>1</v>
      </c>
      <c r="F26" s="20">
        <f t="shared" si="0"/>
        <v>0</v>
      </c>
    </row>
    <row r="27" spans="1:6">
      <c r="A27" s="1" t="s">
        <v>1132</v>
      </c>
      <c r="B27" s="2" t="s">
        <v>71</v>
      </c>
      <c r="C27" s="14" t="s">
        <v>6</v>
      </c>
      <c r="D27" s="14">
        <v>1</v>
      </c>
      <c r="F27" s="20">
        <f t="shared" si="0"/>
        <v>0</v>
      </c>
    </row>
    <row r="28" spans="1:6" ht="25.5">
      <c r="A28" s="1" t="s">
        <v>1133</v>
      </c>
      <c r="B28" s="2" t="s">
        <v>66</v>
      </c>
      <c r="C28" s="14" t="s">
        <v>6</v>
      </c>
      <c r="D28" s="14">
        <v>1</v>
      </c>
      <c r="F28" s="20">
        <f t="shared" si="0"/>
        <v>0</v>
      </c>
    </row>
    <row r="29" spans="1:6">
      <c r="A29" s="49" t="s">
        <v>10</v>
      </c>
      <c r="B29" s="50" t="s">
        <v>566</v>
      </c>
      <c r="C29" s="51"/>
      <c r="D29" s="52"/>
      <c r="E29" s="69"/>
      <c r="F29" s="53">
        <f>SUM(F6:F28)</f>
        <v>0</v>
      </c>
    </row>
    <row r="30" spans="1:6">
      <c r="A30" s="54"/>
      <c r="B30" s="55"/>
      <c r="C30" s="56"/>
      <c r="D30" s="57"/>
      <c r="F30" s="58"/>
    </row>
    <row r="31" spans="1:6" ht="15.75">
      <c r="A31" s="8" t="s">
        <v>371</v>
      </c>
      <c r="B31" s="7" t="s">
        <v>567</v>
      </c>
      <c r="C31" s="14"/>
      <c r="D31" s="14"/>
      <c r="F31" s="20"/>
    </row>
    <row r="32" spans="1:6" ht="114.75">
      <c r="A32" s="5" t="s">
        <v>372</v>
      </c>
      <c r="B32" s="2" t="s">
        <v>616</v>
      </c>
      <c r="C32" s="14" t="s">
        <v>6</v>
      </c>
      <c r="D32" s="14">
        <v>1</v>
      </c>
      <c r="E32" s="33"/>
      <c r="F32" s="20">
        <f t="shared" ref="F32:F66" si="1">D32*E32</f>
        <v>0</v>
      </c>
    </row>
    <row r="33" spans="1:6" ht="25.5">
      <c r="A33" s="5" t="s">
        <v>373</v>
      </c>
      <c r="B33" s="2" t="s">
        <v>342</v>
      </c>
      <c r="C33" s="14" t="s">
        <v>6</v>
      </c>
      <c r="D33" s="14">
        <v>1</v>
      </c>
      <c r="E33" s="33"/>
      <c r="F33" s="20">
        <f t="shared" si="1"/>
        <v>0</v>
      </c>
    </row>
    <row r="34" spans="1:6" ht="25.5">
      <c r="A34" s="1" t="s">
        <v>374</v>
      </c>
      <c r="B34" s="2" t="s">
        <v>341</v>
      </c>
      <c r="C34" s="14" t="s">
        <v>6</v>
      </c>
      <c r="D34" s="14">
        <v>1</v>
      </c>
      <c r="F34" s="20">
        <f t="shared" si="1"/>
        <v>0</v>
      </c>
    </row>
    <row r="35" spans="1:6" ht="38.25">
      <c r="A35" s="5" t="s">
        <v>375</v>
      </c>
      <c r="B35" s="2" t="s">
        <v>419</v>
      </c>
      <c r="C35" s="14" t="s">
        <v>11</v>
      </c>
      <c r="D35" s="14">
        <v>1</v>
      </c>
      <c r="E35" s="33"/>
      <c r="F35" s="20">
        <f t="shared" si="1"/>
        <v>0</v>
      </c>
    </row>
    <row r="36" spans="1:6" ht="51">
      <c r="A36" s="5" t="s">
        <v>376</v>
      </c>
      <c r="B36" s="2" t="s">
        <v>420</v>
      </c>
      <c r="C36" s="14" t="s">
        <v>11</v>
      </c>
      <c r="D36" s="14">
        <v>1</v>
      </c>
      <c r="E36" s="33"/>
      <c r="F36" s="20">
        <f t="shared" si="1"/>
        <v>0</v>
      </c>
    </row>
    <row r="37" spans="1:6" ht="51">
      <c r="A37" s="5" t="s">
        <v>377</v>
      </c>
      <c r="B37" s="2" t="s">
        <v>421</v>
      </c>
      <c r="C37" s="14" t="s">
        <v>11</v>
      </c>
      <c r="D37" s="14">
        <v>1</v>
      </c>
      <c r="E37" s="33"/>
      <c r="F37" s="20">
        <f t="shared" si="1"/>
        <v>0</v>
      </c>
    </row>
    <row r="38" spans="1:6" ht="25.5">
      <c r="A38" s="5" t="s">
        <v>378</v>
      </c>
      <c r="B38" s="2" t="s">
        <v>341</v>
      </c>
      <c r="C38" s="14" t="s">
        <v>6</v>
      </c>
      <c r="D38" s="14">
        <v>1</v>
      </c>
      <c r="E38" s="33"/>
      <c r="F38" s="20">
        <f t="shared" si="1"/>
        <v>0</v>
      </c>
    </row>
    <row r="39" spans="1:6" ht="38.25">
      <c r="A39" s="5" t="s">
        <v>379</v>
      </c>
      <c r="B39" s="2" t="s">
        <v>568</v>
      </c>
      <c r="C39" s="14" t="s">
        <v>59</v>
      </c>
      <c r="D39" s="14">
        <v>25</v>
      </c>
      <c r="E39" s="33"/>
      <c r="F39" s="20">
        <f t="shared" si="1"/>
        <v>0</v>
      </c>
    </row>
    <row r="40" spans="1:6" ht="38.25">
      <c r="A40" s="5" t="s">
        <v>380</v>
      </c>
      <c r="B40" s="2" t="s">
        <v>569</v>
      </c>
      <c r="C40" s="14" t="s">
        <v>59</v>
      </c>
      <c r="D40" s="14">
        <v>25</v>
      </c>
      <c r="E40" s="33"/>
      <c r="F40" s="20">
        <f t="shared" si="1"/>
        <v>0</v>
      </c>
    </row>
    <row r="41" spans="1:6" ht="38.25">
      <c r="A41" s="5" t="s">
        <v>381</v>
      </c>
      <c r="B41" s="2" t="s">
        <v>570</v>
      </c>
      <c r="C41" s="14" t="s">
        <v>59</v>
      </c>
      <c r="D41" s="14">
        <v>30</v>
      </c>
      <c r="E41" s="33"/>
      <c r="F41" s="20">
        <f t="shared" si="1"/>
        <v>0</v>
      </c>
    </row>
    <row r="42" spans="1:6" ht="51">
      <c r="A42" s="5" t="s">
        <v>382</v>
      </c>
      <c r="B42" s="2" t="s">
        <v>571</v>
      </c>
      <c r="C42" s="14" t="s">
        <v>59</v>
      </c>
      <c r="D42" s="14">
        <v>30</v>
      </c>
      <c r="E42" s="33"/>
      <c r="F42" s="20">
        <f t="shared" si="1"/>
        <v>0</v>
      </c>
    </row>
    <row r="43" spans="1:6" ht="25.5">
      <c r="A43" s="5" t="s">
        <v>383</v>
      </c>
      <c r="B43" s="2" t="s">
        <v>361</v>
      </c>
      <c r="C43" s="14" t="s">
        <v>59</v>
      </c>
      <c r="D43" s="14">
        <v>15</v>
      </c>
      <c r="E43" s="33"/>
      <c r="F43" s="20">
        <f t="shared" si="1"/>
        <v>0</v>
      </c>
    </row>
    <row r="44" spans="1:6" ht="25.5">
      <c r="A44" s="5" t="s">
        <v>384</v>
      </c>
      <c r="B44" s="2" t="s">
        <v>572</v>
      </c>
      <c r="C44" s="14" t="s">
        <v>59</v>
      </c>
      <c r="D44" s="14">
        <v>10</v>
      </c>
      <c r="E44" s="33"/>
      <c r="F44" s="20">
        <f t="shared" si="1"/>
        <v>0</v>
      </c>
    </row>
    <row r="45" spans="1:6" ht="25.5">
      <c r="A45" s="5" t="s">
        <v>385</v>
      </c>
      <c r="B45" s="2" t="s">
        <v>428</v>
      </c>
      <c r="C45" s="14" t="s">
        <v>11</v>
      </c>
      <c r="D45" s="14">
        <v>1</v>
      </c>
      <c r="E45" s="33"/>
      <c r="F45" s="20">
        <f t="shared" si="1"/>
        <v>0</v>
      </c>
    </row>
    <row r="46" spans="1:6" ht="38.25">
      <c r="A46" s="5" t="s">
        <v>386</v>
      </c>
      <c r="B46" s="2" t="s">
        <v>573</v>
      </c>
      <c r="C46" s="14" t="s">
        <v>6</v>
      </c>
      <c r="D46" s="14">
        <v>1</v>
      </c>
      <c r="E46" s="33"/>
      <c r="F46" s="20">
        <f t="shared" si="1"/>
        <v>0</v>
      </c>
    </row>
    <row r="47" spans="1:6" ht="25.5">
      <c r="A47" s="5" t="s">
        <v>387</v>
      </c>
      <c r="B47" s="2" t="s">
        <v>68</v>
      </c>
      <c r="C47" s="14" t="s">
        <v>6</v>
      </c>
      <c r="D47" s="14">
        <v>1</v>
      </c>
      <c r="E47" s="33"/>
      <c r="F47" s="20">
        <f t="shared" si="1"/>
        <v>0</v>
      </c>
    </row>
    <row r="48" spans="1:6" ht="140.25">
      <c r="A48" s="5" t="s">
        <v>388</v>
      </c>
      <c r="B48" s="2" t="s">
        <v>429</v>
      </c>
      <c r="C48" s="14" t="s">
        <v>6</v>
      </c>
      <c r="D48" s="14">
        <v>1</v>
      </c>
      <c r="E48" s="33"/>
      <c r="F48" s="20">
        <f t="shared" si="1"/>
        <v>0</v>
      </c>
    </row>
    <row r="49" spans="1:6" ht="127.5">
      <c r="A49" s="5" t="s">
        <v>389</v>
      </c>
      <c r="B49" s="2" t="s">
        <v>659</v>
      </c>
      <c r="C49" s="14" t="s">
        <v>6</v>
      </c>
      <c r="D49" s="14">
        <v>1</v>
      </c>
      <c r="E49" s="33"/>
      <c r="F49" s="20">
        <f t="shared" si="1"/>
        <v>0</v>
      </c>
    </row>
    <row r="50" spans="1:6" ht="127.5">
      <c r="A50" s="5" t="s">
        <v>390</v>
      </c>
      <c r="B50" s="2" t="s">
        <v>656</v>
      </c>
      <c r="C50" s="14" t="s">
        <v>6</v>
      </c>
      <c r="D50" s="14">
        <v>1</v>
      </c>
      <c r="E50" s="33"/>
      <c r="F50" s="20">
        <f t="shared" si="1"/>
        <v>0</v>
      </c>
    </row>
    <row r="51" spans="1:6" ht="38.25">
      <c r="A51" s="5" t="s">
        <v>391</v>
      </c>
      <c r="B51" s="2" t="s">
        <v>406</v>
      </c>
      <c r="C51" s="14" t="s">
        <v>11</v>
      </c>
      <c r="D51" s="14">
        <v>1</v>
      </c>
      <c r="E51" s="33"/>
      <c r="F51" s="20">
        <f t="shared" si="1"/>
        <v>0</v>
      </c>
    </row>
    <row r="52" spans="1:6" ht="38.25">
      <c r="A52" s="5" t="s">
        <v>392</v>
      </c>
      <c r="B52" s="2" t="s">
        <v>679</v>
      </c>
      <c r="C52" s="14" t="s">
        <v>11</v>
      </c>
      <c r="D52" s="14">
        <v>2</v>
      </c>
      <c r="E52" s="33"/>
      <c r="F52" s="20">
        <f t="shared" si="1"/>
        <v>0</v>
      </c>
    </row>
    <row r="53" spans="1:6" ht="25.5">
      <c r="A53" s="5" t="s">
        <v>393</v>
      </c>
      <c r="B53" s="2" t="s">
        <v>411</v>
      </c>
      <c r="C53" s="14" t="s">
        <v>11</v>
      </c>
      <c r="D53" s="14">
        <v>3</v>
      </c>
      <c r="E53" s="33"/>
      <c r="F53" s="20">
        <f t="shared" si="1"/>
        <v>0</v>
      </c>
    </row>
    <row r="54" spans="1:6" ht="25.5">
      <c r="A54" s="5" t="s">
        <v>394</v>
      </c>
      <c r="B54" s="2" t="s">
        <v>433</v>
      </c>
      <c r="C54" s="14" t="s">
        <v>11</v>
      </c>
      <c r="D54" s="14">
        <v>2</v>
      </c>
      <c r="E54" s="33"/>
      <c r="F54" s="20">
        <f t="shared" si="1"/>
        <v>0</v>
      </c>
    </row>
    <row r="55" spans="1:6" ht="25.5">
      <c r="A55" s="5" t="s">
        <v>395</v>
      </c>
      <c r="B55" s="59" t="s">
        <v>417</v>
      </c>
      <c r="C55" s="60" t="s">
        <v>11</v>
      </c>
      <c r="D55" s="60">
        <v>2</v>
      </c>
      <c r="E55" s="33"/>
      <c r="F55" s="20">
        <f t="shared" si="1"/>
        <v>0</v>
      </c>
    </row>
    <row r="56" spans="1:6" ht="38.25">
      <c r="A56" s="5" t="s">
        <v>396</v>
      </c>
      <c r="B56" s="59" t="s">
        <v>672</v>
      </c>
      <c r="C56" s="60" t="s">
        <v>6</v>
      </c>
      <c r="D56" s="60">
        <v>40</v>
      </c>
      <c r="E56" s="33"/>
      <c r="F56" s="20">
        <f t="shared" si="1"/>
        <v>0</v>
      </c>
    </row>
    <row r="57" spans="1:6" ht="38.25">
      <c r="A57" s="5" t="s">
        <v>397</v>
      </c>
      <c r="B57" s="2" t="s">
        <v>670</v>
      </c>
      <c r="C57" s="14" t="s">
        <v>6</v>
      </c>
      <c r="D57" s="14">
        <v>16</v>
      </c>
      <c r="E57" s="33"/>
      <c r="F57" s="20">
        <f t="shared" si="1"/>
        <v>0</v>
      </c>
    </row>
    <row r="58" spans="1:6">
      <c r="A58" s="5" t="s">
        <v>398</v>
      </c>
      <c r="B58" s="2" t="s">
        <v>50</v>
      </c>
      <c r="C58" s="14" t="s">
        <v>6</v>
      </c>
      <c r="D58" s="14">
        <v>1</v>
      </c>
      <c r="E58" s="33"/>
      <c r="F58" s="20">
        <f t="shared" si="1"/>
        <v>0</v>
      </c>
    </row>
    <row r="59" spans="1:6" ht="25.5">
      <c r="A59" s="5" t="s">
        <v>399</v>
      </c>
      <c r="B59" s="2" t="s">
        <v>574</v>
      </c>
      <c r="C59" s="14" t="s">
        <v>6</v>
      </c>
      <c r="D59" s="14">
        <v>1</v>
      </c>
      <c r="E59" s="33"/>
      <c r="F59" s="20">
        <f t="shared" si="1"/>
        <v>0</v>
      </c>
    </row>
    <row r="60" spans="1:6">
      <c r="A60" s="5" t="s">
        <v>400</v>
      </c>
      <c r="B60" s="2" t="s">
        <v>63</v>
      </c>
      <c r="C60" s="14" t="s">
        <v>6</v>
      </c>
      <c r="D60" s="14">
        <v>1</v>
      </c>
      <c r="E60" s="33"/>
      <c r="F60" s="20">
        <f t="shared" si="1"/>
        <v>0</v>
      </c>
    </row>
    <row r="61" spans="1:6">
      <c r="A61" s="5" t="s">
        <v>401</v>
      </c>
      <c r="B61" s="2" t="s">
        <v>64</v>
      </c>
      <c r="C61" s="14" t="s">
        <v>6</v>
      </c>
      <c r="D61" s="14">
        <v>1</v>
      </c>
      <c r="E61" s="33"/>
      <c r="F61" s="20">
        <f t="shared" si="1"/>
        <v>0</v>
      </c>
    </row>
    <row r="62" spans="1:6">
      <c r="A62" s="5" t="s">
        <v>402</v>
      </c>
      <c r="B62" s="2" t="s">
        <v>69</v>
      </c>
      <c r="C62" s="14" t="s">
        <v>6</v>
      </c>
      <c r="D62" s="14">
        <v>1</v>
      </c>
      <c r="E62" s="33"/>
      <c r="F62" s="20">
        <f t="shared" si="1"/>
        <v>0</v>
      </c>
    </row>
    <row r="63" spans="1:6">
      <c r="A63" s="5" t="s">
        <v>403</v>
      </c>
      <c r="B63" s="2" t="s">
        <v>65</v>
      </c>
      <c r="C63" s="14" t="s">
        <v>6</v>
      </c>
      <c r="D63" s="14">
        <v>1</v>
      </c>
      <c r="E63" s="33"/>
      <c r="F63" s="20">
        <f t="shared" si="1"/>
        <v>0</v>
      </c>
    </row>
    <row r="64" spans="1:6" ht="25.5">
      <c r="A64" s="5" t="s">
        <v>404</v>
      </c>
      <c r="B64" s="2" t="s">
        <v>70</v>
      </c>
      <c r="C64" s="14" t="s">
        <v>6</v>
      </c>
      <c r="D64" s="14">
        <v>1</v>
      </c>
      <c r="E64" s="33"/>
      <c r="F64" s="20">
        <f t="shared" si="1"/>
        <v>0</v>
      </c>
    </row>
    <row r="65" spans="1:6">
      <c r="A65" s="5" t="s">
        <v>1134</v>
      </c>
      <c r="B65" s="2" t="s">
        <v>71</v>
      </c>
      <c r="C65" s="14" t="s">
        <v>6</v>
      </c>
      <c r="D65" s="14">
        <v>1</v>
      </c>
      <c r="E65" s="33"/>
      <c r="F65" s="20">
        <f t="shared" si="1"/>
        <v>0</v>
      </c>
    </row>
    <row r="66" spans="1:6" ht="25.5">
      <c r="A66" s="5" t="s">
        <v>405</v>
      </c>
      <c r="B66" s="2" t="s">
        <v>66</v>
      </c>
      <c r="C66" s="14" t="s">
        <v>6</v>
      </c>
      <c r="D66" s="14">
        <v>1</v>
      </c>
      <c r="E66" s="33"/>
      <c r="F66" s="20">
        <f t="shared" si="1"/>
        <v>0</v>
      </c>
    </row>
    <row r="67" spans="1:6">
      <c r="A67" s="49" t="s">
        <v>371</v>
      </c>
      <c r="B67" s="50" t="s">
        <v>575</v>
      </c>
      <c r="C67" s="51"/>
      <c r="D67" s="52"/>
      <c r="E67" s="69"/>
      <c r="F67" s="53">
        <f>SUM(F32:F66)</f>
        <v>0</v>
      </c>
    </row>
    <row r="68" spans="1:6">
      <c r="A68" s="54"/>
      <c r="B68" s="55"/>
      <c r="C68" s="56"/>
      <c r="D68" s="57"/>
      <c r="F68" s="58"/>
    </row>
    <row r="69" spans="1:6" ht="15.75">
      <c r="A69" s="8" t="s">
        <v>412</v>
      </c>
      <c r="B69" s="7" t="s">
        <v>576</v>
      </c>
      <c r="C69" s="14"/>
      <c r="D69" s="14"/>
      <c r="F69" s="20"/>
    </row>
    <row r="70" spans="1:6" ht="280.5">
      <c r="A70" s="1" t="s">
        <v>1135</v>
      </c>
      <c r="B70" s="2" t="s">
        <v>614</v>
      </c>
      <c r="C70" s="14" t="s">
        <v>6</v>
      </c>
      <c r="D70" s="14">
        <v>1</v>
      </c>
      <c r="F70" s="20">
        <f t="shared" ref="F70:F101" si="2">D70*E70</f>
        <v>0</v>
      </c>
    </row>
    <row r="71" spans="1:6" ht="25.5">
      <c r="A71" s="1" t="s">
        <v>1136</v>
      </c>
      <c r="B71" s="2" t="s">
        <v>341</v>
      </c>
      <c r="C71" s="14" t="s">
        <v>6</v>
      </c>
      <c r="D71" s="14">
        <v>2</v>
      </c>
      <c r="F71" s="20">
        <f t="shared" si="2"/>
        <v>0</v>
      </c>
    </row>
    <row r="72" spans="1:6" ht="25.5">
      <c r="A72" s="1" t="s">
        <v>1137</v>
      </c>
      <c r="B72" s="2" t="s">
        <v>342</v>
      </c>
      <c r="C72" s="14" t="s">
        <v>6</v>
      </c>
      <c r="D72" s="14">
        <v>2</v>
      </c>
      <c r="F72" s="20">
        <f t="shared" si="2"/>
        <v>0</v>
      </c>
    </row>
    <row r="73" spans="1:6" ht="63.75">
      <c r="A73" s="1" t="s">
        <v>1138</v>
      </c>
      <c r="B73" s="2" t="s">
        <v>438</v>
      </c>
      <c r="C73" s="14" t="s">
        <v>6</v>
      </c>
      <c r="D73" s="14">
        <v>1</v>
      </c>
      <c r="F73" s="20">
        <f t="shared" si="2"/>
        <v>0</v>
      </c>
    </row>
    <row r="74" spans="1:6" ht="89.25">
      <c r="A74" s="1" t="s">
        <v>1139</v>
      </c>
      <c r="B74" s="2" t="s">
        <v>440</v>
      </c>
      <c r="C74" s="14" t="s">
        <v>6</v>
      </c>
      <c r="D74" s="14">
        <v>1</v>
      </c>
      <c r="F74" s="20">
        <f t="shared" si="2"/>
        <v>0</v>
      </c>
    </row>
    <row r="75" spans="1:6" ht="25.5">
      <c r="A75" s="1" t="s">
        <v>1140</v>
      </c>
      <c r="B75" s="2" t="s">
        <v>615</v>
      </c>
      <c r="C75" s="14" t="s">
        <v>11</v>
      </c>
      <c r="D75" s="14">
        <v>1</v>
      </c>
      <c r="F75" s="20">
        <f t="shared" si="2"/>
        <v>0</v>
      </c>
    </row>
    <row r="76" spans="1:6" ht="63.75">
      <c r="A76" s="1" t="s">
        <v>1141</v>
      </c>
      <c r="B76" s="2" t="s">
        <v>339</v>
      </c>
      <c r="C76" s="14" t="s">
        <v>6</v>
      </c>
      <c r="D76" s="14">
        <v>2</v>
      </c>
      <c r="F76" s="20">
        <f t="shared" si="2"/>
        <v>0</v>
      </c>
    </row>
    <row r="77" spans="1:6" ht="63.75">
      <c r="A77" s="1" t="s">
        <v>1142</v>
      </c>
      <c r="B77" s="2" t="s">
        <v>340</v>
      </c>
      <c r="C77" s="14" t="s">
        <v>11</v>
      </c>
      <c r="D77" s="14">
        <v>1</v>
      </c>
      <c r="F77" s="20">
        <f t="shared" si="2"/>
        <v>0</v>
      </c>
    </row>
    <row r="78" spans="1:6" ht="25.5">
      <c r="A78" s="1" t="s">
        <v>1143</v>
      </c>
      <c r="B78" s="2" t="s">
        <v>343</v>
      </c>
      <c r="C78" s="14" t="s">
        <v>11</v>
      </c>
      <c r="D78" s="14">
        <v>1</v>
      </c>
      <c r="F78" s="20">
        <f t="shared" si="2"/>
        <v>0</v>
      </c>
    </row>
    <row r="79" spans="1:6">
      <c r="A79" s="1" t="s">
        <v>1144</v>
      </c>
      <c r="B79" s="2" t="s">
        <v>344</v>
      </c>
      <c r="C79" s="14" t="s">
        <v>59</v>
      </c>
      <c r="D79" s="14">
        <v>25</v>
      </c>
      <c r="F79" s="20">
        <f t="shared" si="2"/>
        <v>0</v>
      </c>
    </row>
    <row r="80" spans="1:6" ht="25.5">
      <c r="A80" s="1" t="s">
        <v>1145</v>
      </c>
      <c r="B80" s="2" t="s">
        <v>345</v>
      </c>
      <c r="C80" s="14" t="s">
        <v>6</v>
      </c>
      <c r="D80" s="14">
        <v>1</v>
      </c>
      <c r="F80" s="20">
        <f t="shared" si="2"/>
        <v>0</v>
      </c>
    </row>
    <row r="81" spans="1:6" ht="25.5">
      <c r="A81" s="1" t="s">
        <v>1146</v>
      </c>
      <c r="B81" s="2" t="s">
        <v>346</v>
      </c>
      <c r="C81" s="14" t="s">
        <v>11</v>
      </c>
      <c r="D81" s="14">
        <v>1</v>
      </c>
      <c r="F81" s="20">
        <f t="shared" si="2"/>
        <v>0</v>
      </c>
    </row>
    <row r="82" spans="1:6" ht="25.5">
      <c r="A82" s="1" t="s">
        <v>1147</v>
      </c>
      <c r="B82" s="2" t="s">
        <v>347</v>
      </c>
      <c r="C82" s="14" t="s">
        <v>11</v>
      </c>
      <c r="D82" s="14">
        <v>1</v>
      </c>
      <c r="F82" s="20">
        <f t="shared" si="2"/>
        <v>0</v>
      </c>
    </row>
    <row r="83" spans="1:6" ht="38.25">
      <c r="A83" s="1" t="s">
        <v>1148</v>
      </c>
      <c r="B83" s="2" t="s">
        <v>348</v>
      </c>
      <c r="C83" s="14" t="s">
        <v>11</v>
      </c>
      <c r="D83" s="14">
        <v>20</v>
      </c>
      <c r="F83" s="20">
        <f t="shared" si="2"/>
        <v>0</v>
      </c>
    </row>
    <row r="84" spans="1:6" ht="25.5">
      <c r="A84" s="1" t="s">
        <v>1149</v>
      </c>
      <c r="B84" s="2" t="s">
        <v>349</v>
      </c>
      <c r="C84" s="14" t="s">
        <v>59</v>
      </c>
      <c r="D84" s="14">
        <v>12</v>
      </c>
      <c r="F84" s="20">
        <f t="shared" si="2"/>
        <v>0</v>
      </c>
    </row>
    <row r="85" spans="1:6" ht="25.5">
      <c r="A85" s="1" t="s">
        <v>1150</v>
      </c>
      <c r="B85" s="2" t="s">
        <v>350</v>
      </c>
      <c r="C85" s="14" t="s">
        <v>11</v>
      </c>
      <c r="D85" s="14">
        <v>12</v>
      </c>
      <c r="F85" s="20">
        <f t="shared" si="2"/>
        <v>0</v>
      </c>
    </row>
    <row r="86" spans="1:6" ht="25.5">
      <c r="A86" s="1" t="s">
        <v>1151</v>
      </c>
      <c r="B86" s="2" t="s">
        <v>60</v>
      </c>
      <c r="C86" s="14" t="s">
        <v>11</v>
      </c>
      <c r="D86" s="14">
        <v>3</v>
      </c>
      <c r="F86" s="20">
        <f t="shared" si="2"/>
        <v>0</v>
      </c>
    </row>
    <row r="87" spans="1:6" ht="25.5">
      <c r="A87" s="1" t="s">
        <v>1152</v>
      </c>
      <c r="B87" s="2" t="s">
        <v>61</v>
      </c>
      <c r="C87" s="14" t="s">
        <v>11</v>
      </c>
      <c r="D87" s="14">
        <v>3</v>
      </c>
      <c r="F87" s="20">
        <f t="shared" si="2"/>
        <v>0</v>
      </c>
    </row>
    <row r="88" spans="1:6" ht="25.5">
      <c r="A88" s="1" t="s">
        <v>1153</v>
      </c>
      <c r="B88" s="2" t="s">
        <v>62</v>
      </c>
      <c r="C88" s="14" t="s">
        <v>11</v>
      </c>
      <c r="D88" s="14">
        <v>8</v>
      </c>
      <c r="F88" s="20">
        <f t="shared" si="2"/>
        <v>0</v>
      </c>
    </row>
    <row r="89" spans="1:6" ht="51">
      <c r="A89" s="1" t="s">
        <v>1154</v>
      </c>
      <c r="B89" s="2" t="s">
        <v>351</v>
      </c>
      <c r="C89" s="14" t="s">
        <v>11</v>
      </c>
      <c r="D89" s="14">
        <v>3</v>
      </c>
      <c r="F89" s="20">
        <f t="shared" si="2"/>
        <v>0</v>
      </c>
    </row>
    <row r="90" spans="1:6" ht="38.25">
      <c r="A90" s="1" t="s">
        <v>1155</v>
      </c>
      <c r="B90" s="2" t="s">
        <v>352</v>
      </c>
      <c r="C90" s="14" t="s">
        <v>59</v>
      </c>
      <c r="D90" s="14">
        <v>30</v>
      </c>
      <c r="F90" s="20">
        <f t="shared" si="2"/>
        <v>0</v>
      </c>
    </row>
    <row r="91" spans="1:6" ht="25.5">
      <c r="A91" s="1" t="s">
        <v>1156</v>
      </c>
      <c r="B91" s="2" t="s">
        <v>72</v>
      </c>
      <c r="C91" s="14" t="s">
        <v>11</v>
      </c>
      <c r="D91" s="14">
        <v>4</v>
      </c>
      <c r="F91" s="20">
        <f t="shared" si="2"/>
        <v>0</v>
      </c>
    </row>
    <row r="92" spans="1:6" ht="25.5">
      <c r="A92" s="1" t="s">
        <v>1157</v>
      </c>
      <c r="B92" s="2" t="s">
        <v>67</v>
      </c>
      <c r="C92" s="14" t="s">
        <v>59</v>
      </c>
      <c r="D92" s="14">
        <v>50</v>
      </c>
      <c r="F92" s="20">
        <f t="shared" si="2"/>
        <v>0</v>
      </c>
    </row>
    <row r="93" spans="1:6">
      <c r="A93" s="1" t="s">
        <v>1158</v>
      </c>
      <c r="B93" s="2" t="s">
        <v>353</v>
      </c>
      <c r="C93" s="14" t="s">
        <v>11</v>
      </c>
      <c r="D93" s="14">
        <v>2</v>
      </c>
      <c r="F93" s="20">
        <f t="shared" si="2"/>
        <v>0</v>
      </c>
    </row>
    <row r="94" spans="1:6">
      <c r="A94" s="1" t="s">
        <v>1159</v>
      </c>
      <c r="B94" s="2" t="s">
        <v>354</v>
      </c>
      <c r="C94" s="14" t="s">
        <v>6</v>
      </c>
      <c r="D94" s="14">
        <v>1</v>
      </c>
      <c r="F94" s="20">
        <f t="shared" si="2"/>
        <v>0</v>
      </c>
    </row>
    <row r="95" spans="1:6" ht="38.25">
      <c r="A95" s="1" t="s">
        <v>1160</v>
      </c>
      <c r="B95" s="2" t="s">
        <v>516</v>
      </c>
      <c r="C95" s="14" t="s">
        <v>59</v>
      </c>
      <c r="D95" s="14">
        <v>50</v>
      </c>
      <c r="F95" s="20">
        <f t="shared" si="2"/>
        <v>0</v>
      </c>
    </row>
    <row r="96" spans="1:6" ht="38.25">
      <c r="A96" s="1" t="s">
        <v>1161</v>
      </c>
      <c r="B96" s="2" t="s">
        <v>355</v>
      </c>
      <c r="C96" s="14" t="s">
        <v>59</v>
      </c>
      <c r="D96" s="14">
        <v>40</v>
      </c>
      <c r="F96" s="20">
        <f t="shared" si="2"/>
        <v>0</v>
      </c>
    </row>
    <row r="97" spans="1:6" ht="38.25">
      <c r="A97" s="1" t="s">
        <v>1162</v>
      </c>
      <c r="B97" s="2" t="s">
        <v>356</v>
      </c>
      <c r="C97" s="14" t="s">
        <v>59</v>
      </c>
      <c r="D97" s="14">
        <v>40</v>
      </c>
      <c r="F97" s="20">
        <f t="shared" si="2"/>
        <v>0</v>
      </c>
    </row>
    <row r="98" spans="1:6" ht="38.25">
      <c r="A98" s="1" t="s">
        <v>1163</v>
      </c>
      <c r="B98" s="2" t="s">
        <v>357</v>
      </c>
      <c r="C98" s="14" t="s">
        <v>59</v>
      </c>
      <c r="D98" s="14">
        <v>60</v>
      </c>
      <c r="F98" s="20">
        <f t="shared" si="2"/>
        <v>0</v>
      </c>
    </row>
    <row r="99" spans="1:6" ht="38.25">
      <c r="A99" s="1" t="s">
        <v>1164</v>
      </c>
      <c r="B99" s="2" t="s">
        <v>358</v>
      </c>
      <c r="C99" s="14" t="s">
        <v>59</v>
      </c>
      <c r="D99" s="14">
        <v>35</v>
      </c>
      <c r="F99" s="20">
        <f t="shared" si="2"/>
        <v>0</v>
      </c>
    </row>
    <row r="100" spans="1:6" ht="63.75">
      <c r="A100" s="1" t="s">
        <v>1165</v>
      </c>
      <c r="B100" s="2" t="s">
        <v>359</v>
      </c>
      <c r="C100" s="14" t="s">
        <v>59</v>
      </c>
      <c r="D100" s="14">
        <v>35</v>
      </c>
      <c r="F100" s="20">
        <f t="shared" si="2"/>
        <v>0</v>
      </c>
    </row>
    <row r="101" spans="1:6" ht="63.75">
      <c r="A101" s="1" t="s">
        <v>1166</v>
      </c>
      <c r="B101" s="2" t="s">
        <v>360</v>
      </c>
      <c r="C101" s="14" t="s">
        <v>59</v>
      </c>
      <c r="D101" s="14">
        <v>40</v>
      </c>
      <c r="F101" s="20">
        <f t="shared" si="2"/>
        <v>0</v>
      </c>
    </row>
    <row r="102" spans="1:6" ht="25.5">
      <c r="A102" s="1" t="s">
        <v>1167</v>
      </c>
      <c r="B102" s="2" t="s">
        <v>361</v>
      </c>
      <c r="C102" s="14" t="s">
        <v>59</v>
      </c>
      <c r="D102" s="14">
        <v>20</v>
      </c>
      <c r="F102" s="20">
        <f t="shared" ref="F102:F133" si="3">D102*E102</f>
        <v>0</v>
      </c>
    </row>
    <row r="103" spans="1:6" ht="25.5">
      <c r="A103" s="1" t="s">
        <v>1168</v>
      </c>
      <c r="B103" s="2" t="s">
        <v>362</v>
      </c>
      <c r="C103" s="14" t="s">
        <v>59</v>
      </c>
      <c r="D103" s="14">
        <v>12</v>
      </c>
      <c r="F103" s="20">
        <f t="shared" si="3"/>
        <v>0</v>
      </c>
    </row>
    <row r="104" spans="1:6" ht="25.5">
      <c r="A104" s="1" t="s">
        <v>1169</v>
      </c>
      <c r="B104" s="2" t="s">
        <v>363</v>
      </c>
      <c r="C104" s="14" t="s">
        <v>59</v>
      </c>
      <c r="D104" s="14">
        <v>6</v>
      </c>
      <c r="F104" s="20">
        <f t="shared" si="3"/>
        <v>0</v>
      </c>
    </row>
    <row r="105" spans="1:6" ht="38.25">
      <c r="A105" s="1" t="s">
        <v>1170</v>
      </c>
      <c r="B105" s="2" t="s">
        <v>364</v>
      </c>
      <c r="C105" s="14" t="s">
        <v>11</v>
      </c>
      <c r="D105" s="14">
        <v>1</v>
      </c>
      <c r="F105" s="20">
        <f t="shared" si="3"/>
        <v>0</v>
      </c>
    </row>
    <row r="106" spans="1:6" ht="38.25">
      <c r="A106" s="1" t="s">
        <v>1171</v>
      </c>
      <c r="B106" s="2" t="s">
        <v>365</v>
      </c>
      <c r="C106" s="14" t="s">
        <v>11</v>
      </c>
      <c r="D106" s="14">
        <v>2</v>
      </c>
      <c r="F106" s="20">
        <f t="shared" si="3"/>
        <v>0</v>
      </c>
    </row>
    <row r="107" spans="1:6">
      <c r="A107" s="1" t="s">
        <v>1172</v>
      </c>
      <c r="B107" s="2" t="s">
        <v>366</v>
      </c>
      <c r="C107" s="14" t="s">
        <v>11</v>
      </c>
      <c r="D107" s="14">
        <v>2</v>
      </c>
      <c r="F107" s="20">
        <f t="shared" si="3"/>
        <v>0</v>
      </c>
    </row>
    <row r="108" spans="1:6" ht="38.25">
      <c r="A108" s="1" t="s">
        <v>1173</v>
      </c>
      <c r="B108" s="2" t="s">
        <v>367</v>
      </c>
      <c r="C108" s="14" t="s">
        <v>6</v>
      </c>
      <c r="D108" s="14">
        <v>1</v>
      </c>
      <c r="F108" s="20">
        <f t="shared" si="3"/>
        <v>0</v>
      </c>
    </row>
    <row r="109" spans="1:6" ht="51">
      <c r="A109" s="1" t="s">
        <v>2352</v>
      </c>
      <c r="B109" s="2" t="s">
        <v>2132</v>
      </c>
      <c r="C109" s="14" t="s">
        <v>13</v>
      </c>
      <c r="D109" s="14">
        <v>12</v>
      </c>
      <c r="F109" s="20">
        <f t="shared" si="3"/>
        <v>0</v>
      </c>
    </row>
    <row r="110" spans="1:6" ht="25.5">
      <c r="A110" s="1" t="s">
        <v>2353</v>
      </c>
      <c r="B110" s="2" t="s">
        <v>2133</v>
      </c>
      <c r="C110" s="14" t="s">
        <v>13</v>
      </c>
      <c r="D110" s="14">
        <v>4</v>
      </c>
      <c r="F110" s="20">
        <f t="shared" si="3"/>
        <v>0</v>
      </c>
    </row>
    <row r="111" spans="1:6" ht="38.25">
      <c r="A111" s="1" t="s">
        <v>1174</v>
      </c>
      <c r="B111" s="2" t="s">
        <v>2134</v>
      </c>
      <c r="C111" s="14" t="s">
        <v>12</v>
      </c>
      <c r="D111" s="14">
        <v>20</v>
      </c>
      <c r="F111" s="20">
        <f t="shared" si="3"/>
        <v>0</v>
      </c>
    </row>
    <row r="112" spans="1:6" ht="63.75">
      <c r="A112" s="1" t="s">
        <v>1175</v>
      </c>
      <c r="B112" s="2" t="s">
        <v>2135</v>
      </c>
      <c r="C112" s="14" t="s">
        <v>13</v>
      </c>
      <c r="D112" s="14">
        <v>6</v>
      </c>
      <c r="F112" s="20">
        <f t="shared" si="3"/>
        <v>0</v>
      </c>
    </row>
    <row r="113" spans="1:6" ht="38.25">
      <c r="A113" s="1" t="s">
        <v>1176</v>
      </c>
      <c r="B113" s="2" t="s">
        <v>2136</v>
      </c>
      <c r="C113" s="14" t="s">
        <v>13</v>
      </c>
      <c r="D113" s="14">
        <v>6</v>
      </c>
      <c r="F113" s="20">
        <f t="shared" si="3"/>
        <v>0</v>
      </c>
    </row>
    <row r="114" spans="1:6" ht="25.5">
      <c r="A114" s="1" t="s">
        <v>1177</v>
      </c>
      <c r="B114" s="2" t="s">
        <v>2137</v>
      </c>
      <c r="C114" s="14" t="s">
        <v>13</v>
      </c>
      <c r="D114" s="14">
        <v>6</v>
      </c>
      <c r="F114" s="20">
        <f t="shared" si="3"/>
        <v>0</v>
      </c>
    </row>
    <row r="115" spans="1:6" ht="38.25">
      <c r="A115" s="1" t="s">
        <v>1178</v>
      </c>
      <c r="B115" s="2" t="s">
        <v>30</v>
      </c>
      <c r="C115" s="14" t="s">
        <v>13</v>
      </c>
      <c r="D115" s="14">
        <v>6</v>
      </c>
      <c r="F115" s="20">
        <f t="shared" si="3"/>
        <v>0</v>
      </c>
    </row>
    <row r="116" spans="1:6" ht="63.75">
      <c r="A116" s="1" t="s">
        <v>1179</v>
      </c>
      <c r="B116" s="2" t="s">
        <v>2105</v>
      </c>
      <c r="C116" s="14" t="s">
        <v>6</v>
      </c>
      <c r="D116" s="14">
        <v>1</v>
      </c>
      <c r="F116" s="20">
        <f t="shared" si="3"/>
        <v>0</v>
      </c>
    </row>
    <row r="117" spans="1:6" ht="114.75">
      <c r="A117" s="1" t="s">
        <v>1180</v>
      </c>
      <c r="B117" s="2" t="s">
        <v>2106</v>
      </c>
      <c r="C117" s="14" t="s">
        <v>6</v>
      </c>
      <c r="D117" s="14">
        <v>1</v>
      </c>
      <c r="F117" s="20">
        <f t="shared" si="3"/>
        <v>0</v>
      </c>
    </row>
    <row r="118" spans="1:6" ht="25.5">
      <c r="A118" s="1" t="s">
        <v>1181</v>
      </c>
      <c r="B118" s="2" t="s">
        <v>1745</v>
      </c>
      <c r="C118" s="14" t="s">
        <v>59</v>
      </c>
      <c r="D118" s="14">
        <v>45</v>
      </c>
      <c r="F118" s="20">
        <f t="shared" si="3"/>
        <v>0</v>
      </c>
    </row>
    <row r="119" spans="1:6" ht="25.5">
      <c r="A119" s="1" t="s">
        <v>1182</v>
      </c>
      <c r="B119" s="2" t="s">
        <v>73</v>
      </c>
      <c r="C119" s="14" t="s">
        <v>11</v>
      </c>
      <c r="D119" s="14">
        <v>50</v>
      </c>
      <c r="F119" s="20">
        <f t="shared" si="3"/>
        <v>0</v>
      </c>
    </row>
    <row r="120" spans="1:6" ht="38.25">
      <c r="A120" s="1" t="s">
        <v>1183</v>
      </c>
      <c r="B120" s="2" t="s">
        <v>74</v>
      </c>
      <c r="C120" s="14" t="s">
        <v>59</v>
      </c>
      <c r="D120" s="14">
        <v>50</v>
      </c>
      <c r="F120" s="20">
        <f t="shared" si="3"/>
        <v>0</v>
      </c>
    </row>
    <row r="121" spans="1:6" ht="25.5">
      <c r="A121" s="1" t="s">
        <v>1184</v>
      </c>
      <c r="B121" s="2" t="s">
        <v>68</v>
      </c>
      <c r="C121" s="14" t="s">
        <v>6</v>
      </c>
      <c r="D121" s="14">
        <v>1</v>
      </c>
      <c r="F121" s="20">
        <f t="shared" si="3"/>
        <v>0</v>
      </c>
    </row>
    <row r="122" spans="1:6" ht="140.25">
      <c r="A122" s="1" t="s">
        <v>1185</v>
      </c>
      <c r="B122" s="2" t="s">
        <v>77</v>
      </c>
      <c r="C122" s="14" t="s">
        <v>6</v>
      </c>
      <c r="D122" s="14">
        <v>1</v>
      </c>
      <c r="F122" s="20">
        <f t="shared" si="3"/>
        <v>0</v>
      </c>
    </row>
    <row r="123" spans="1:6" ht="140.25">
      <c r="A123" s="1" t="s">
        <v>1186</v>
      </c>
      <c r="B123" s="2" t="s">
        <v>429</v>
      </c>
      <c r="C123" s="14" t="s">
        <v>6</v>
      </c>
      <c r="D123" s="14">
        <v>1</v>
      </c>
      <c r="F123" s="20">
        <f t="shared" si="3"/>
        <v>0</v>
      </c>
    </row>
    <row r="124" spans="1:6" ht="127.5">
      <c r="A124" s="1" t="s">
        <v>1187</v>
      </c>
      <c r="B124" s="2" t="s">
        <v>658</v>
      </c>
      <c r="C124" s="14" t="s">
        <v>6</v>
      </c>
      <c r="D124" s="14">
        <v>1</v>
      </c>
      <c r="F124" s="20">
        <f t="shared" si="3"/>
        <v>0</v>
      </c>
    </row>
    <row r="125" spans="1:6" ht="127.5">
      <c r="A125" s="1" t="s">
        <v>1188</v>
      </c>
      <c r="B125" s="2" t="s">
        <v>657</v>
      </c>
      <c r="C125" s="14" t="s">
        <v>6</v>
      </c>
      <c r="D125" s="14">
        <v>1</v>
      </c>
      <c r="F125" s="20">
        <f t="shared" si="3"/>
        <v>0</v>
      </c>
    </row>
    <row r="126" spans="1:6" ht="89.25">
      <c r="A126" s="1" t="s">
        <v>1189</v>
      </c>
      <c r="B126" s="2" t="s">
        <v>665</v>
      </c>
      <c r="C126" s="14" t="s">
        <v>6</v>
      </c>
      <c r="D126" s="14">
        <v>1</v>
      </c>
      <c r="F126" s="20">
        <f t="shared" si="3"/>
        <v>0</v>
      </c>
    </row>
    <row r="127" spans="1:6" ht="89.25">
      <c r="A127" s="1" t="s">
        <v>1190</v>
      </c>
      <c r="B127" s="2" t="s">
        <v>664</v>
      </c>
      <c r="C127" s="14" t="s">
        <v>6</v>
      </c>
      <c r="D127" s="14">
        <v>1</v>
      </c>
      <c r="F127" s="20">
        <f t="shared" si="3"/>
        <v>0</v>
      </c>
    </row>
    <row r="128" spans="1:6" ht="25.5">
      <c r="A128" s="1" t="s">
        <v>1191</v>
      </c>
      <c r="B128" s="2" t="s">
        <v>647</v>
      </c>
      <c r="C128" s="14" t="s">
        <v>11</v>
      </c>
      <c r="D128" s="14">
        <v>1</v>
      </c>
      <c r="F128" s="20">
        <f t="shared" si="3"/>
        <v>0</v>
      </c>
    </row>
    <row r="129" spans="1:6" ht="25.5">
      <c r="A129" s="1" t="s">
        <v>1192</v>
      </c>
      <c r="B129" s="2" t="s">
        <v>646</v>
      </c>
      <c r="C129" s="14" t="s">
        <v>11</v>
      </c>
      <c r="D129" s="14">
        <v>1</v>
      </c>
      <c r="F129" s="20">
        <f t="shared" si="3"/>
        <v>0</v>
      </c>
    </row>
    <row r="130" spans="1:6" ht="38.25">
      <c r="A130" s="1" t="s">
        <v>1193</v>
      </c>
      <c r="B130" s="2" t="s">
        <v>406</v>
      </c>
      <c r="C130" s="14" t="s">
        <v>11</v>
      </c>
      <c r="D130" s="14">
        <v>2</v>
      </c>
      <c r="F130" s="20">
        <f t="shared" si="3"/>
        <v>0</v>
      </c>
    </row>
    <row r="131" spans="1:6" ht="38.25">
      <c r="A131" s="1" t="s">
        <v>1194</v>
      </c>
      <c r="B131" s="2" t="s">
        <v>679</v>
      </c>
      <c r="C131" s="14" t="s">
        <v>11</v>
      </c>
      <c r="D131" s="14">
        <v>2</v>
      </c>
      <c r="F131" s="20">
        <f t="shared" si="3"/>
        <v>0</v>
      </c>
    </row>
    <row r="132" spans="1:6" ht="25.5">
      <c r="A132" s="1" t="s">
        <v>1195</v>
      </c>
      <c r="B132" s="2" t="s">
        <v>407</v>
      </c>
      <c r="C132" s="14" t="s">
        <v>11</v>
      </c>
      <c r="D132" s="14">
        <v>2</v>
      </c>
      <c r="F132" s="20">
        <f t="shared" si="3"/>
        <v>0</v>
      </c>
    </row>
    <row r="133" spans="1:6" ht="25.5">
      <c r="A133" s="1" t="s">
        <v>1196</v>
      </c>
      <c r="B133" s="2" t="s">
        <v>408</v>
      </c>
      <c r="C133" s="14" t="s">
        <v>11</v>
      </c>
      <c r="D133" s="14">
        <v>1</v>
      </c>
      <c r="F133" s="20">
        <f t="shared" si="3"/>
        <v>0</v>
      </c>
    </row>
    <row r="134" spans="1:6" ht="25.5">
      <c r="A134" s="1" t="s">
        <v>1197</v>
      </c>
      <c r="B134" s="2" t="s">
        <v>409</v>
      </c>
      <c r="C134" s="14" t="s">
        <v>11</v>
      </c>
      <c r="D134" s="14">
        <v>1</v>
      </c>
      <c r="F134" s="20">
        <f t="shared" ref="F134:F157" si="4">D134*E134</f>
        <v>0</v>
      </c>
    </row>
    <row r="135" spans="1:6" ht="25.5">
      <c r="A135" s="1" t="s">
        <v>1198</v>
      </c>
      <c r="B135" s="2" t="s">
        <v>486</v>
      </c>
      <c r="C135" s="14" t="s">
        <v>11</v>
      </c>
      <c r="D135" s="14">
        <v>2</v>
      </c>
      <c r="F135" s="20">
        <f t="shared" si="4"/>
        <v>0</v>
      </c>
    </row>
    <row r="136" spans="1:6" ht="25.5">
      <c r="A136" s="1" t="s">
        <v>1199</v>
      </c>
      <c r="B136" s="2" t="s">
        <v>640</v>
      </c>
      <c r="C136" s="14" t="s">
        <v>11</v>
      </c>
      <c r="D136" s="14">
        <v>1</v>
      </c>
      <c r="F136" s="20">
        <f t="shared" si="4"/>
        <v>0</v>
      </c>
    </row>
    <row r="137" spans="1:6" ht="25.5">
      <c r="A137" s="1" t="s">
        <v>1200</v>
      </c>
      <c r="B137" s="2" t="s">
        <v>559</v>
      </c>
      <c r="C137" s="14" t="s">
        <v>11</v>
      </c>
      <c r="D137" s="14">
        <v>1</v>
      </c>
      <c r="F137" s="20">
        <f t="shared" si="4"/>
        <v>0</v>
      </c>
    </row>
    <row r="138" spans="1:6" ht="25.5">
      <c r="A138" s="1" t="s">
        <v>1201</v>
      </c>
      <c r="B138" s="2" t="s">
        <v>410</v>
      </c>
      <c r="C138" s="14" t="s">
        <v>6</v>
      </c>
      <c r="D138" s="14">
        <v>1</v>
      </c>
      <c r="F138" s="20">
        <f t="shared" si="4"/>
        <v>0</v>
      </c>
    </row>
    <row r="139" spans="1:6" ht="25.5">
      <c r="A139" s="1" t="s">
        <v>1202</v>
      </c>
      <c r="B139" s="2" t="s">
        <v>484</v>
      </c>
      <c r="C139" s="14" t="s">
        <v>6</v>
      </c>
      <c r="D139" s="14">
        <v>1</v>
      </c>
      <c r="F139" s="20">
        <f t="shared" si="4"/>
        <v>0</v>
      </c>
    </row>
    <row r="140" spans="1:6" ht="38.25">
      <c r="A140" s="1" t="s">
        <v>1203</v>
      </c>
      <c r="B140" s="2" t="s">
        <v>370</v>
      </c>
      <c r="C140" s="14" t="s">
        <v>6</v>
      </c>
      <c r="D140" s="14">
        <v>2</v>
      </c>
      <c r="F140" s="20">
        <f t="shared" si="4"/>
        <v>0</v>
      </c>
    </row>
    <row r="141" spans="1:6" ht="25.5">
      <c r="A141" s="1" t="s">
        <v>1204</v>
      </c>
      <c r="B141" s="2" t="s">
        <v>411</v>
      </c>
      <c r="C141" s="14" t="s">
        <v>11</v>
      </c>
      <c r="D141" s="14">
        <v>9</v>
      </c>
      <c r="F141" s="20">
        <f t="shared" si="4"/>
        <v>0</v>
      </c>
    </row>
    <row r="142" spans="1:6" ht="25.5">
      <c r="A142" s="1" t="s">
        <v>1205</v>
      </c>
      <c r="B142" s="2" t="s">
        <v>433</v>
      </c>
      <c r="C142" s="14" t="s">
        <v>11</v>
      </c>
      <c r="D142" s="14">
        <v>9</v>
      </c>
      <c r="F142" s="20">
        <f t="shared" si="4"/>
        <v>0</v>
      </c>
    </row>
    <row r="143" spans="1:6" ht="38.25">
      <c r="A143" s="1" t="s">
        <v>1206</v>
      </c>
      <c r="B143" s="2" t="s">
        <v>672</v>
      </c>
      <c r="C143" s="14" t="s">
        <v>6</v>
      </c>
      <c r="D143" s="14">
        <v>144</v>
      </c>
      <c r="F143" s="20">
        <f t="shared" si="4"/>
        <v>0</v>
      </c>
    </row>
    <row r="144" spans="1:6" ht="38.25">
      <c r="A144" s="1" t="s">
        <v>1207</v>
      </c>
      <c r="B144" s="2" t="s">
        <v>631</v>
      </c>
      <c r="C144" s="14" t="s">
        <v>6</v>
      </c>
      <c r="D144" s="14">
        <v>1</v>
      </c>
      <c r="F144" s="20">
        <f t="shared" si="4"/>
        <v>0</v>
      </c>
    </row>
    <row r="145" spans="1:6" ht="38.25">
      <c r="A145" s="1" t="s">
        <v>1208</v>
      </c>
      <c r="B145" s="2" t="s">
        <v>632</v>
      </c>
      <c r="C145" s="14" t="s">
        <v>6</v>
      </c>
      <c r="D145" s="14">
        <v>1</v>
      </c>
      <c r="F145" s="20">
        <f t="shared" si="4"/>
        <v>0</v>
      </c>
    </row>
    <row r="146" spans="1:6">
      <c r="A146" s="1" t="s">
        <v>1209</v>
      </c>
      <c r="B146" s="2" t="s">
        <v>577</v>
      </c>
      <c r="C146" s="14" t="s">
        <v>6</v>
      </c>
      <c r="D146" s="14">
        <v>1</v>
      </c>
      <c r="F146" s="20">
        <f t="shared" si="4"/>
        <v>0</v>
      </c>
    </row>
    <row r="147" spans="1:6" ht="25.5">
      <c r="A147" s="1" t="s">
        <v>1210</v>
      </c>
      <c r="B147" s="2" t="s">
        <v>75</v>
      </c>
      <c r="C147" s="14" t="s">
        <v>6</v>
      </c>
      <c r="D147" s="14">
        <v>1</v>
      </c>
      <c r="F147" s="20">
        <f t="shared" si="4"/>
        <v>0</v>
      </c>
    </row>
    <row r="148" spans="1:6" ht="38.25">
      <c r="A148" s="1" t="s">
        <v>1211</v>
      </c>
      <c r="B148" s="2" t="s">
        <v>76</v>
      </c>
      <c r="C148" s="14" t="s">
        <v>6</v>
      </c>
      <c r="D148" s="14">
        <v>1</v>
      </c>
      <c r="F148" s="20">
        <f t="shared" si="4"/>
        <v>0</v>
      </c>
    </row>
    <row r="149" spans="1:6">
      <c r="A149" s="1" t="s">
        <v>1212</v>
      </c>
      <c r="B149" s="2" t="s">
        <v>50</v>
      </c>
      <c r="C149" s="14" t="s">
        <v>6</v>
      </c>
      <c r="D149" s="14">
        <v>1</v>
      </c>
      <c r="F149" s="20">
        <f t="shared" si="4"/>
        <v>0</v>
      </c>
    </row>
    <row r="150" spans="1:6">
      <c r="A150" s="1" t="s">
        <v>1213</v>
      </c>
      <c r="B150" s="2" t="s">
        <v>369</v>
      </c>
      <c r="C150" s="14" t="s">
        <v>6</v>
      </c>
      <c r="D150" s="14">
        <v>1</v>
      </c>
      <c r="F150" s="20">
        <f t="shared" si="4"/>
        <v>0</v>
      </c>
    </row>
    <row r="151" spans="1:6">
      <c r="A151" s="1" t="s">
        <v>1214</v>
      </c>
      <c r="B151" s="2" t="s">
        <v>63</v>
      </c>
      <c r="C151" s="14" t="s">
        <v>6</v>
      </c>
      <c r="D151" s="14">
        <v>1</v>
      </c>
      <c r="F151" s="20">
        <f t="shared" si="4"/>
        <v>0</v>
      </c>
    </row>
    <row r="152" spans="1:6">
      <c r="A152" s="1" t="s">
        <v>1215</v>
      </c>
      <c r="B152" s="2" t="s">
        <v>64</v>
      </c>
      <c r="C152" s="14" t="s">
        <v>6</v>
      </c>
      <c r="D152" s="14">
        <v>1</v>
      </c>
      <c r="F152" s="20">
        <f t="shared" si="4"/>
        <v>0</v>
      </c>
    </row>
    <row r="153" spans="1:6">
      <c r="A153" s="1" t="s">
        <v>2354</v>
      </c>
      <c r="B153" s="2" t="s">
        <v>69</v>
      </c>
      <c r="C153" s="14" t="s">
        <v>6</v>
      </c>
      <c r="D153" s="14">
        <v>1</v>
      </c>
      <c r="F153" s="20">
        <f t="shared" si="4"/>
        <v>0</v>
      </c>
    </row>
    <row r="154" spans="1:6">
      <c r="A154" s="1" t="s">
        <v>2355</v>
      </c>
      <c r="B154" s="2" t="s">
        <v>65</v>
      </c>
      <c r="C154" s="14" t="s">
        <v>6</v>
      </c>
      <c r="D154" s="14">
        <v>1</v>
      </c>
      <c r="F154" s="20">
        <f t="shared" si="4"/>
        <v>0</v>
      </c>
    </row>
    <row r="155" spans="1:6" ht="25.5">
      <c r="A155" s="1" t="s">
        <v>2356</v>
      </c>
      <c r="B155" s="2" t="s">
        <v>70</v>
      </c>
      <c r="C155" s="14" t="s">
        <v>6</v>
      </c>
      <c r="D155" s="14">
        <v>1</v>
      </c>
      <c r="F155" s="20">
        <f t="shared" si="4"/>
        <v>0</v>
      </c>
    </row>
    <row r="156" spans="1:6">
      <c r="A156" s="1" t="s">
        <v>2357</v>
      </c>
      <c r="B156" s="2" t="s">
        <v>71</v>
      </c>
      <c r="C156" s="14" t="s">
        <v>6</v>
      </c>
      <c r="D156" s="14">
        <v>1</v>
      </c>
      <c r="F156" s="20">
        <f t="shared" si="4"/>
        <v>0</v>
      </c>
    </row>
    <row r="157" spans="1:6" ht="25.5">
      <c r="A157" s="1" t="s">
        <v>2358</v>
      </c>
      <c r="B157" s="2" t="s">
        <v>66</v>
      </c>
      <c r="C157" s="14" t="s">
        <v>6</v>
      </c>
      <c r="D157" s="14">
        <v>1</v>
      </c>
      <c r="F157" s="20">
        <f t="shared" si="4"/>
        <v>0</v>
      </c>
    </row>
    <row r="158" spans="1:6">
      <c r="A158" s="49" t="s">
        <v>412</v>
      </c>
      <c r="B158" s="50" t="s">
        <v>2489</v>
      </c>
      <c r="C158" s="51"/>
      <c r="D158" s="52"/>
      <c r="E158" s="69"/>
      <c r="F158" s="53">
        <f>SUM(F70:F157)</f>
        <v>0</v>
      </c>
    </row>
    <row r="159" spans="1:6">
      <c r="A159" s="54"/>
      <c r="B159" s="55"/>
      <c r="C159" s="56"/>
      <c r="D159" s="57"/>
      <c r="F159" s="58"/>
    </row>
    <row r="160" spans="1:6" ht="15.75">
      <c r="A160" s="8" t="s">
        <v>418</v>
      </c>
      <c r="B160" s="7" t="s">
        <v>578</v>
      </c>
      <c r="C160" s="14"/>
      <c r="D160" s="14"/>
      <c r="F160" s="20"/>
    </row>
    <row r="161" spans="1:6" ht="293.25">
      <c r="A161" s="1" t="s">
        <v>1216</v>
      </c>
      <c r="B161" s="2" t="s">
        <v>617</v>
      </c>
      <c r="C161" s="14" t="s">
        <v>6</v>
      </c>
      <c r="D161" s="14">
        <v>1</v>
      </c>
      <c r="F161" s="20">
        <f t="shared" ref="F161:F192" si="5">D161*E161</f>
        <v>0</v>
      </c>
    </row>
    <row r="162" spans="1:6" ht="25.5">
      <c r="A162" s="1" t="s">
        <v>1217</v>
      </c>
      <c r="B162" s="2" t="s">
        <v>341</v>
      </c>
      <c r="C162" s="14" t="s">
        <v>6</v>
      </c>
      <c r="D162" s="14">
        <v>1</v>
      </c>
      <c r="F162" s="20">
        <f t="shared" si="5"/>
        <v>0</v>
      </c>
    </row>
    <row r="163" spans="1:6" ht="25.5">
      <c r="A163" s="1" t="s">
        <v>1218</v>
      </c>
      <c r="B163" s="2" t="s">
        <v>342</v>
      </c>
      <c r="C163" s="14" t="s">
        <v>6</v>
      </c>
      <c r="D163" s="14">
        <v>1</v>
      </c>
      <c r="F163" s="20">
        <f t="shared" si="5"/>
        <v>0</v>
      </c>
    </row>
    <row r="164" spans="1:6" ht="63.75">
      <c r="A164" s="1" t="s">
        <v>1219</v>
      </c>
      <c r="B164" s="2" t="s">
        <v>438</v>
      </c>
      <c r="C164" s="14" t="s">
        <v>6</v>
      </c>
      <c r="D164" s="14">
        <v>1</v>
      </c>
      <c r="F164" s="20">
        <f t="shared" si="5"/>
        <v>0</v>
      </c>
    </row>
    <row r="165" spans="1:6" ht="89.25">
      <c r="A165" s="1" t="s">
        <v>1220</v>
      </c>
      <c r="B165" s="2" t="s">
        <v>2127</v>
      </c>
      <c r="C165" s="14" t="s">
        <v>11</v>
      </c>
      <c r="D165" s="14">
        <v>1</v>
      </c>
      <c r="F165" s="20">
        <f t="shared" si="5"/>
        <v>0</v>
      </c>
    </row>
    <row r="166" spans="1:6" ht="51">
      <c r="A166" s="1" t="s">
        <v>1221</v>
      </c>
      <c r="B166" s="2" t="s">
        <v>2128</v>
      </c>
      <c r="C166" s="14" t="s">
        <v>11</v>
      </c>
      <c r="D166" s="14">
        <v>2</v>
      </c>
      <c r="F166" s="20">
        <f t="shared" si="5"/>
        <v>0</v>
      </c>
    </row>
    <row r="167" spans="1:6" ht="38.25">
      <c r="A167" s="1" t="s">
        <v>1222</v>
      </c>
      <c r="B167" s="2" t="s">
        <v>2129</v>
      </c>
      <c r="C167" s="14" t="s">
        <v>6</v>
      </c>
      <c r="D167" s="14">
        <v>1</v>
      </c>
      <c r="F167" s="20">
        <f t="shared" si="5"/>
        <v>0</v>
      </c>
    </row>
    <row r="168" spans="1:6" ht="51">
      <c r="A168" s="1" t="s">
        <v>1223</v>
      </c>
      <c r="B168" s="2" t="s">
        <v>2130</v>
      </c>
      <c r="C168" s="14" t="s">
        <v>6</v>
      </c>
      <c r="D168" s="14">
        <v>1</v>
      </c>
      <c r="F168" s="20">
        <f t="shared" si="5"/>
        <v>0</v>
      </c>
    </row>
    <row r="169" spans="1:6" ht="38.25">
      <c r="A169" s="1" t="s">
        <v>1224</v>
      </c>
      <c r="B169" s="2" t="s">
        <v>2131</v>
      </c>
      <c r="C169" s="14" t="s">
        <v>6</v>
      </c>
      <c r="D169" s="14">
        <v>1</v>
      </c>
      <c r="F169" s="20">
        <f t="shared" si="5"/>
        <v>0</v>
      </c>
    </row>
    <row r="170" spans="1:6" ht="89.25">
      <c r="A170" s="1" t="s">
        <v>1225</v>
      </c>
      <c r="B170" s="2" t="s">
        <v>440</v>
      </c>
      <c r="C170" s="14" t="s">
        <v>6</v>
      </c>
      <c r="D170" s="14">
        <v>1</v>
      </c>
      <c r="F170" s="20">
        <f t="shared" si="5"/>
        <v>0</v>
      </c>
    </row>
    <row r="171" spans="1:6" ht="25.5">
      <c r="A171" s="1" t="s">
        <v>1226</v>
      </c>
      <c r="B171" s="2" t="s">
        <v>338</v>
      </c>
      <c r="C171" s="14" t="s">
        <v>11</v>
      </c>
      <c r="D171" s="14">
        <v>1</v>
      </c>
      <c r="F171" s="20">
        <f t="shared" si="5"/>
        <v>0</v>
      </c>
    </row>
    <row r="172" spans="1:6" ht="63.75">
      <c r="A172" s="1" t="s">
        <v>1227</v>
      </c>
      <c r="B172" s="2" t="s">
        <v>339</v>
      </c>
      <c r="C172" s="14" t="s">
        <v>6</v>
      </c>
      <c r="D172" s="14">
        <v>1</v>
      </c>
      <c r="F172" s="20">
        <f t="shared" si="5"/>
        <v>0</v>
      </c>
    </row>
    <row r="173" spans="1:6" ht="63.75">
      <c r="A173" s="1" t="s">
        <v>1228</v>
      </c>
      <c r="B173" s="2" t="s">
        <v>340</v>
      </c>
      <c r="C173" s="14" t="s">
        <v>11</v>
      </c>
      <c r="D173" s="14">
        <v>1</v>
      </c>
      <c r="F173" s="20">
        <f t="shared" si="5"/>
        <v>0</v>
      </c>
    </row>
    <row r="174" spans="1:6" ht="25.5">
      <c r="A174" s="1" t="s">
        <v>1229</v>
      </c>
      <c r="B174" s="2" t="s">
        <v>343</v>
      </c>
      <c r="C174" s="14" t="s">
        <v>11</v>
      </c>
      <c r="D174" s="14">
        <v>1</v>
      </c>
      <c r="F174" s="20">
        <f t="shared" si="5"/>
        <v>0</v>
      </c>
    </row>
    <row r="175" spans="1:6">
      <c r="A175" s="1" t="s">
        <v>1230</v>
      </c>
      <c r="B175" s="2" t="s">
        <v>344</v>
      </c>
      <c r="C175" s="14" t="s">
        <v>59</v>
      </c>
      <c r="D175" s="14">
        <v>25</v>
      </c>
      <c r="F175" s="20">
        <f t="shared" si="5"/>
        <v>0</v>
      </c>
    </row>
    <row r="176" spans="1:6" ht="25.5">
      <c r="A176" s="1" t="s">
        <v>1231</v>
      </c>
      <c r="B176" s="2" t="s">
        <v>345</v>
      </c>
      <c r="C176" s="14" t="s">
        <v>6</v>
      </c>
      <c r="D176" s="14">
        <v>1</v>
      </c>
      <c r="F176" s="20">
        <f t="shared" si="5"/>
        <v>0</v>
      </c>
    </row>
    <row r="177" spans="1:6" ht="25.5">
      <c r="A177" s="1" t="s">
        <v>1232</v>
      </c>
      <c r="B177" s="2" t="s">
        <v>346</v>
      </c>
      <c r="C177" s="14" t="s">
        <v>11</v>
      </c>
      <c r="D177" s="14">
        <v>1</v>
      </c>
      <c r="F177" s="20">
        <f t="shared" si="5"/>
        <v>0</v>
      </c>
    </row>
    <row r="178" spans="1:6" ht="25.5">
      <c r="A178" s="1" t="s">
        <v>1233</v>
      </c>
      <c r="B178" s="2" t="s">
        <v>347</v>
      </c>
      <c r="C178" s="14" t="s">
        <v>11</v>
      </c>
      <c r="D178" s="14">
        <v>1</v>
      </c>
      <c r="F178" s="20">
        <f t="shared" si="5"/>
        <v>0</v>
      </c>
    </row>
    <row r="179" spans="1:6" ht="38.25">
      <c r="A179" s="1" t="s">
        <v>1234</v>
      </c>
      <c r="B179" s="2" t="s">
        <v>348</v>
      </c>
      <c r="C179" s="14" t="s">
        <v>11</v>
      </c>
      <c r="D179" s="14">
        <v>20</v>
      </c>
      <c r="F179" s="20">
        <f t="shared" si="5"/>
        <v>0</v>
      </c>
    </row>
    <row r="180" spans="1:6" ht="25.5">
      <c r="A180" s="1" t="s">
        <v>1235</v>
      </c>
      <c r="B180" s="2" t="s">
        <v>349</v>
      </c>
      <c r="C180" s="14" t="s">
        <v>59</v>
      </c>
      <c r="D180" s="14">
        <v>12</v>
      </c>
      <c r="F180" s="20">
        <f t="shared" si="5"/>
        <v>0</v>
      </c>
    </row>
    <row r="181" spans="1:6" ht="25.5">
      <c r="A181" s="1" t="s">
        <v>1236</v>
      </c>
      <c r="B181" s="2" t="s">
        <v>350</v>
      </c>
      <c r="C181" s="14" t="s">
        <v>11</v>
      </c>
      <c r="D181" s="14">
        <v>12</v>
      </c>
      <c r="F181" s="20">
        <f t="shared" si="5"/>
        <v>0</v>
      </c>
    </row>
    <row r="182" spans="1:6" ht="25.5">
      <c r="A182" s="1" t="s">
        <v>1237</v>
      </c>
      <c r="B182" s="2" t="s">
        <v>60</v>
      </c>
      <c r="C182" s="14" t="s">
        <v>11</v>
      </c>
      <c r="D182" s="14">
        <v>3</v>
      </c>
      <c r="F182" s="20">
        <f t="shared" si="5"/>
        <v>0</v>
      </c>
    </row>
    <row r="183" spans="1:6" ht="25.5">
      <c r="A183" s="1" t="s">
        <v>1238</v>
      </c>
      <c r="B183" s="2" t="s">
        <v>61</v>
      </c>
      <c r="C183" s="14" t="s">
        <v>11</v>
      </c>
      <c r="D183" s="14">
        <v>3</v>
      </c>
      <c r="F183" s="20">
        <f t="shared" si="5"/>
        <v>0</v>
      </c>
    </row>
    <row r="184" spans="1:6" ht="25.5">
      <c r="A184" s="1" t="s">
        <v>1239</v>
      </c>
      <c r="B184" s="2" t="s">
        <v>62</v>
      </c>
      <c r="C184" s="14" t="s">
        <v>11</v>
      </c>
      <c r="D184" s="14">
        <v>8</v>
      </c>
      <c r="F184" s="20">
        <f t="shared" si="5"/>
        <v>0</v>
      </c>
    </row>
    <row r="185" spans="1:6" ht="51">
      <c r="A185" s="1" t="s">
        <v>1240</v>
      </c>
      <c r="B185" s="2" t="s">
        <v>351</v>
      </c>
      <c r="C185" s="14" t="s">
        <v>11</v>
      </c>
      <c r="D185" s="14">
        <v>3</v>
      </c>
      <c r="F185" s="20">
        <f t="shared" si="5"/>
        <v>0</v>
      </c>
    </row>
    <row r="186" spans="1:6" ht="38.25">
      <c r="A186" s="1" t="s">
        <v>1241</v>
      </c>
      <c r="B186" s="2" t="s">
        <v>352</v>
      </c>
      <c r="C186" s="14" t="s">
        <v>59</v>
      </c>
      <c r="D186" s="14">
        <v>30</v>
      </c>
      <c r="F186" s="20">
        <f t="shared" si="5"/>
        <v>0</v>
      </c>
    </row>
    <row r="187" spans="1:6" ht="25.5">
      <c r="A187" s="1" t="s">
        <v>1242</v>
      </c>
      <c r="B187" s="2" t="s">
        <v>72</v>
      </c>
      <c r="C187" s="14" t="s">
        <v>11</v>
      </c>
      <c r="D187" s="14">
        <v>4</v>
      </c>
      <c r="F187" s="20">
        <f t="shared" si="5"/>
        <v>0</v>
      </c>
    </row>
    <row r="188" spans="1:6" ht="25.5">
      <c r="A188" s="1" t="s">
        <v>1243</v>
      </c>
      <c r="B188" s="2" t="s">
        <v>67</v>
      </c>
      <c r="C188" s="14" t="s">
        <v>59</v>
      </c>
      <c r="D188" s="14">
        <v>50</v>
      </c>
      <c r="F188" s="20">
        <f t="shared" si="5"/>
        <v>0</v>
      </c>
    </row>
    <row r="189" spans="1:6">
      <c r="A189" s="1" t="s">
        <v>1244</v>
      </c>
      <c r="B189" s="2" t="s">
        <v>353</v>
      </c>
      <c r="C189" s="14" t="s">
        <v>11</v>
      </c>
      <c r="D189" s="14">
        <v>2</v>
      </c>
      <c r="F189" s="20">
        <f t="shared" si="5"/>
        <v>0</v>
      </c>
    </row>
    <row r="190" spans="1:6">
      <c r="A190" s="1" t="s">
        <v>1245</v>
      </c>
      <c r="B190" s="2" t="s">
        <v>354</v>
      </c>
      <c r="C190" s="14" t="s">
        <v>6</v>
      </c>
      <c r="D190" s="14">
        <v>1</v>
      </c>
      <c r="F190" s="20">
        <f t="shared" si="5"/>
        <v>0</v>
      </c>
    </row>
    <row r="191" spans="1:6" ht="38.25">
      <c r="A191" s="1" t="s">
        <v>1246</v>
      </c>
      <c r="B191" s="2" t="s">
        <v>516</v>
      </c>
      <c r="C191" s="14" t="s">
        <v>59</v>
      </c>
      <c r="D191" s="14">
        <v>100</v>
      </c>
      <c r="F191" s="20">
        <f t="shared" si="5"/>
        <v>0</v>
      </c>
    </row>
    <row r="192" spans="1:6" ht="38.25">
      <c r="A192" s="1" t="s">
        <v>1247</v>
      </c>
      <c r="B192" s="2" t="s">
        <v>355</v>
      </c>
      <c r="C192" s="14" t="s">
        <v>59</v>
      </c>
      <c r="D192" s="14">
        <v>40</v>
      </c>
      <c r="F192" s="20">
        <f t="shared" si="5"/>
        <v>0</v>
      </c>
    </row>
    <row r="193" spans="1:6" ht="38.25">
      <c r="A193" s="1" t="s">
        <v>1248</v>
      </c>
      <c r="B193" s="2" t="s">
        <v>356</v>
      </c>
      <c r="C193" s="14" t="s">
        <v>59</v>
      </c>
      <c r="D193" s="14">
        <v>40</v>
      </c>
      <c r="F193" s="20">
        <f t="shared" ref="F193:F224" si="6">D193*E193</f>
        <v>0</v>
      </c>
    </row>
    <row r="194" spans="1:6" ht="38.25">
      <c r="A194" s="1" t="s">
        <v>1249</v>
      </c>
      <c r="B194" s="2" t="s">
        <v>357</v>
      </c>
      <c r="C194" s="14" t="s">
        <v>59</v>
      </c>
      <c r="D194" s="14">
        <v>60</v>
      </c>
      <c r="F194" s="20">
        <f t="shared" si="6"/>
        <v>0</v>
      </c>
    </row>
    <row r="195" spans="1:6" ht="38.25">
      <c r="A195" s="1" t="s">
        <v>1250</v>
      </c>
      <c r="B195" s="2" t="s">
        <v>358</v>
      </c>
      <c r="C195" s="14" t="s">
        <v>59</v>
      </c>
      <c r="D195" s="14">
        <v>35</v>
      </c>
      <c r="F195" s="20">
        <f t="shared" si="6"/>
        <v>0</v>
      </c>
    </row>
    <row r="196" spans="1:6" ht="63.75">
      <c r="A196" s="1" t="s">
        <v>1251</v>
      </c>
      <c r="B196" s="2" t="s">
        <v>359</v>
      </c>
      <c r="C196" s="14" t="s">
        <v>59</v>
      </c>
      <c r="D196" s="14">
        <v>35</v>
      </c>
      <c r="F196" s="20">
        <f t="shared" si="6"/>
        <v>0</v>
      </c>
    </row>
    <row r="197" spans="1:6" ht="63.75">
      <c r="A197" s="1" t="s">
        <v>1252</v>
      </c>
      <c r="B197" s="2" t="s">
        <v>360</v>
      </c>
      <c r="C197" s="14" t="s">
        <v>59</v>
      </c>
      <c r="D197" s="14">
        <v>40</v>
      </c>
      <c r="F197" s="20">
        <f t="shared" si="6"/>
        <v>0</v>
      </c>
    </row>
    <row r="198" spans="1:6" ht="25.5">
      <c r="A198" s="1" t="s">
        <v>1253</v>
      </c>
      <c r="B198" s="2" t="s">
        <v>361</v>
      </c>
      <c r="C198" s="14" t="s">
        <v>59</v>
      </c>
      <c r="D198" s="14">
        <v>22</v>
      </c>
      <c r="F198" s="20">
        <f t="shared" si="6"/>
        <v>0</v>
      </c>
    </row>
    <row r="199" spans="1:6" ht="25.5">
      <c r="A199" s="1" t="s">
        <v>1254</v>
      </c>
      <c r="B199" s="2" t="s">
        <v>362</v>
      </c>
      <c r="C199" s="14" t="s">
        <v>59</v>
      </c>
      <c r="D199" s="14">
        <v>12</v>
      </c>
      <c r="F199" s="20">
        <f t="shared" si="6"/>
        <v>0</v>
      </c>
    </row>
    <row r="200" spans="1:6" ht="25.5">
      <c r="A200" s="1" t="s">
        <v>1255</v>
      </c>
      <c r="B200" s="2" t="s">
        <v>363</v>
      </c>
      <c r="C200" s="14" t="s">
        <v>59</v>
      </c>
      <c r="D200" s="14">
        <v>6</v>
      </c>
      <c r="F200" s="20">
        <f t="shared" si="6"/>
        <v>0</v>
      </c>
    </row>
    <row r="201" spans="1:6" ht="38.25">
      <c r="A201" s="1" t="s">
        <v>1256</v>
      </c>
      <c r="B201" s="2" t="s">
        <v>364</v>
      </c>
      <c r="C201" s="14" t="s">
        <v>11</v>
      </c>
      <c r="D201" s="14">
        <v>1</v>
      </c>
      <c r="F201" s="20">
        <f t="shared" si="6"/>
        <v>0</v>
      </c>
    </row>
    <row r="202" spans="1:6" ht="38.25">
      <c r="A202" s="1" t="s">
        <v>1257</v>
      </c>
      <c r="B202" s="2" t="s">
        <v>365</v>
      </c>
      <c r="C202" s="14" t="s">
        <v>11</v>
      </c>
      <c r="D202" s="14">
        <v>2</v>
      </c>
      <c r="F202" s="20">
        <f t="shared" si="6"/>
        <v>0</v>
      </c>
    </row>
    <row r="203" spans="1:6">
      <c r="A203" s="1" t="s">
        <v>1258</v>
      </c>
      <c r="B203" s="2" t="s">
        <v>366</v>
      </c>
      <c r="C203" s="14" t="s">
        <v>11</v>
      </c>
      <c r="D203" s="14">
        <v>2</v>
      </c>
      <c r="F203" s="20">
        <f t="shared" si="6"/>
        <v>0</v>
      </c>
    </row>
    <row r="204" spans="1:6" ht="38.25">
      <c r="A204" s="1" t="s">
        <v>1259</v>
      </c>
      <c r="B204" s="2" t="s">
        <v>367</v>
      </c>
      <c r="C204" s="14" t="s">
        <v>6</v>
      </c>
      <c r="D204" s="14">
        <v>1</v>
      </c>
      <c r="F204" s="20">
        <f t="shared" si="6"/>
        <v>0</v>
      </c>
    </row>
    <row r="205" spans="1:6" ht="153">
      <c r="A205" s="1" t="s">
        <v>1260</v>
      </c>
      <c r="B205" s="2" t="s">
        <v>179</v>
      </c>
      <c r="C205" s="14" t="s">
        <v>6</v>
      </c>
      <c r="D205" s="14">
        <v>1</v>
      </c>
      <c r="F205" s="20">
        <f t="shared" si="6"/>
        <v>0</v>
      </c>
    </row>
    <row r="206" spans="1:6" ht="51">
      <c r="A206" s="1" t="s">
        <v>1261</v>
      </c>
      <c r="B206" s="2" t="s">
        <v>2132</v>
      </c>
      <c r="C206" s="14" t="s">
        <v>13</v>
      </c>
      <c r="D206" s="14">
        <v>12</v>
      </c>
      <c r="F206" s="20">
        <f t="shared" si="6"/>
        <v>0</v>
      </c>
    </row>
    <row r="207" spans="1:6" ht="25.5">
      <c r="A207" s="1" t="s">
        <v>1262</v>
      </c>
      <c r="B207" s="2" t="s">
        <v>2133</v>
      </c>
      <c r="C207" s="14" t="s">
        <v>13</v>
      </c>
      <c r="D207" s="14">
        <v>4</v>
      </c>
      <c r="F207" s="20">
        <f t="shared" si="6"/>
        <v>0</v>
      </c>
    </row>
    <row r="208" spans="1:6" ht="38.25">
      <c r="A208" s="1" t="s">
        <v>1263</v>
      </c>
      <c r="B208" s="2" t="s">
        <v>2134</v>
      </c>
      <c r="C208" s="14" t="s">
        <v>12</v>
      </c>
      <c r="D208" s="14">
        <v>20</v>
      </c>
      <c r="F208" s="20">
        <f t="shared" si="6"/>
        <v>0</v>
      </c>
    </row>
    <row r="209" spans="1:6" ht="63.75">
      <c r="A209" s="1" t="s">
        <v>1264</v>
      </c>
      <c r="B209" s="2" t="s">
        <v>2135</v>
      </c>
      <c r="C209" s="14" t="s">
        <v>13</v>
      </c>
      <c r="D209" s="14">
        <v>6</v>
      </c>
      <c r="F209" s="20">
        <f t="shared" si="6"/>
        <v>0</v>
      </c>
    </row>
    <row r="210" spans="1:6" ht="38.25">
      <c r="A210" s="1" t="s">
        <v>1265</v>
      </c>
      <c r="B210" s="2" t="s">
        <v>2136</v>
      </c>
      <c r="C210" s="14" t="s">
        <v>13</v>
      </c>
      <c r="D210" s="14">
        <v>6</v>
      </c>
      <c r="F210" s="20">
        <f t="shared" si="6"/>
        <v>0</v>
      </c>
    </row>
    <row r="211" spans="1:6" ht="25.5">
      <c r="A211" s="1" t="s">
        <v>1266</v>
      </c>
      <c r="B211" s="2" t="s">
        <v>2137</v>
      </c>
      <c r="C211" s="14" t="s">
        <v>13</v>
      </c>
      <c r="D211" s="14">
        <v>6</v>
      </c>
      <c r="F211" s="20">
        <f t="shared" si="6"/>
        <v>0</v>
      </c>
    </row>
    <row r="212" spans="1:6" ht="38.25">
      <c r="A212" s="1" t="s">
        <v>1267</v>
      </c>
      <c r="B212" s="2" t="s">
        <v>30</v>
      </c>
      <c r="C212" s="14" t="s">
        <v>13</v>
      </c>
      <c r="D212" s="14">
        <v>6</v>
      </c>
      <c r="F212" s="20">
        <f t="shared" si="6"/>
        <v>0</v>
      </c>
    </row>
    <row r="213" spans="1:6" ht="63.75">
      <c r="A213" s="1" t="s">
        <v>1268</v>
      </c>
      <c r="B213" s="2" t="s">
        <v>2105</v>
      </c>
      <c r="C213" s="14" t="s">
        <v>6</v>
      </c>
      <c r="D213" s="14">
        <v>1</v>
      </c>
      <c r="F213" s="20">
        <f t="shared" si="6"/>
        <v>0</v>
      </c>
    </row>
    <row r="214" spans="1:6" ht="114.75">
      <c r="A214" s="1" t="s">
        <v>1269</v>
      </c>
      <c r="B214" s="2" t="s">
        <v>2107</v>
      </c>
      <c r="C214" s="14" t="s">
        <v>6</v>
      </c>
      <c r="D214" s="14">
        <v>1</v>
      </c>
      <c r="F214" s="20">
        <f t="shared" si="6"/>
        <v>0</v>
      </c>
    </row>
    <row r="215" spans="1:6" ht="25.5">
      <c r="A215" s="1" t="s">
        <v>1270</v>
      </c>
      <c r="B215" s="2" t="s">
        <v>368</v>
      </c>
      <c r="C215" s="14" t="s">
        <v>59</v>
      </c>
      <c r="D215" s="14">
        <v>45</v>
      </c>
      <c r="F215" s="20">
        <f t="shared" si="6"/>
        <v>0</v>
      </c>
    </row>
    <row r="216" spans="1:6" ht="25.5">
      <c r="A216" s="1" t="s">
        <v>1271</v>
      </c>
      <c r="B216" s="2" t="s">
        <v>73</v>
      </c>
      <c r="C216" s="14" t="s">
        <v>11</v>
      </c>
      <c r="D216" s="14">
        <v>50</v>
      </c>
      <c r="F216" s="20">
        <f t="shared" si="6"/>
        <v>0</v>
      </c>
    </row>
    <row r="217" spans="1:6" ht="38.25">
      <c r="A217" s="1" t="s">
        <v>1272</v>
      </c>
      <c r="B217" s="2" t="s">
        <v>74</v>
      </c>
      <c r="C217" s="14" t="s">
        <v>59</v>
      </c>
      <c r="D217" s="14">
        <v>50</v>
      </c>
      <c r="F217" s="20">
        <f t="shared" si="6"/>
        <v>0</v>
      </c>
    </row>
    <row r="218" spans="1:6" ht="25.5">
      <c r="A218" s="1" t="s">
        <v>1273</v>
      </c>
      <c r="B218" s="2" t="s">
        <v>68</v>
      </c>
      <c r="C218" s="14" t="s">
        <v>6</v>
      </c>
      <c r="D218" s="14">
        <v>1</v>
      </c>
      <c r="F218" s="20">
        <f t="shared" si="6"/>
        <v>0</v>
      </c>
    </row>
    <row r="219" spans="1:6" ht="140.25">
      <c r="A219" s="1" t="s">
        <v>1274</v>
      </c>
      <c r="B219" s="2" t="s">
        <v>413</v>
      </c>
      <c r="C219" s="14" t="s">
        <v>6</v>
      </c>
      <c r="D219" s="14">
        <v>1</v>
      </c>
      <c r="F219" s="20">
        <f t="shared" si="6"/>
        <v>0</v>
      </c>
    </row>
    <row r="220" spans="1:6" ht="127.5">
      <c r="A220" s="1" t="s">
        <v>1275</v>
      </c>
      <c r="B220" s="2" t="s">
        <v>655</v>
      </c>
      <c r="C220" s="14" t="s">
        <v>6</v>
      </c>
      <c r="D220" s="14">
        <v>1</v>
      </c>
      <c r="F220" s="20">
        <f t="shared" si="6"/>
        <v>0</v>
      </c>
    </row>
    <row r="221" spans="1:6" ht="89.25">
      <c r="A221" s="1" t="s">
        <v>1276</v>
      </c>
      <c r="B221" s="2" t="s">
        <v>661</v>
      </c>
      <c r="C221" s="14" t="s">
        <v>6</v>
      </c>
      <c r="D221" s="14">
        <v>1</v>
      </c>
      <c r="F221" s="20">
        <f t="shared" si="6"/>
        <v>0</v>
      </c>
    </row>
    <row r="222" spans="1:6" ht="25.5">
      <c r="A222" s="1" t="s">
        <v>1277</v>
      </c>
      <c r="B222" s="2" t="s">
        <v>645</v>
      </c>
      <c r="C222" s="14" t="s">
        <v>11</v>
      </c>
      <c r="D222" s="14">
        <v>1</v>
      </c>
      <c r="F222" s="20">
        <f t="shared" si="6"/>
        <v>0</v>
      </c>
    </row>
    <row r="223" spans="1:6" ht="25.5">
      <c r="A223" s="1" t="s">
        <v>1278</v>
      </c>
      <c r="B223" s="2" t="s">
        <v>414</v>
      </c>
      <c r="C223" s="14" t="s">
        <v>11</v>
      </c>
      <c r="D223" s="14">
        <v>2</v>
      </c>
      <c r="F223" s="20">
        <f t="shared" si="6"/>
        <v>0</v>
      </c>
    </row>
    <row r="224" spans="1:6" ht="25.5">
      <c r="A224" s="1" t="s">
        <v>1279</v>
      </c>
      <c r="B224" s="2" t="s">
        <v>603</v>
      </c>
      <c r="C224" s="14" t="s">
        <v>11</v>
      </c>
      <c r="D224" s="14">
        <v>2</v>
      </c>
      <c r="F224" s="20">
        <f t="shared" si="6"/>
        <v>0</v>
      </c>
    </row>
    <row r="225" spans="1:6" ht="25.5">
      <c r="A225" s="1" t="s">
        <v>1280</v>
      </c>
      <c r="B225" s="2" t="s">
        <v>634</v>
      </c>
      <c r="C225" s="14" t="s">
        <v>11</v>
      </c>
      <c r="D225" s="14">
        <v>2</v>
      </c>
      <c r="F225" s="20">
        <f t="shared" ref="F225:F244" si="7">D225*E225</f>
        <v>0</v>
      </c>
    </row>
    <row r="226" spans="1:6" ht="25.5">
      <c r="A226" s="1" t="s">
        <v>1281</v>
      </c>
      <c r="B226" s="2" t="s">
        <v>649</v>
      </c>
      <c r="C226" s="14" t="s">
        <v>11</v>
      </c>
      <c r="D226" s="14">
        <v>2</v>
      </c>
      <c r="F226" s="20">
        <f t="shared" si="7"/>
        <v>0</v>
      </c>
    </row>
    <row r="227" spans="1:6" ht="25.5">
      <c r="A227" s="1" t="s">
        <v>1282</v>
      </c>
      <c r="B227" s="2" t="s">
        <v>431</v>
      </c>
      <c r="C227" s="14" t="s">
        <v>11</v>
      </c>
      <c r="D227" s="14">
        <v>2</v>
      </c>
      <c r="F227" s="20">
        <f t="shared" si="7"/>
        <v>0</v>
      </c>
    </row>
    <row r="228" spans="1:6" ht="25.5">
      <c r="A228" s="1" t="s">
        <v>1283</v>
      </c>
      <c r="B228" s="2" t="s">
        <v>416</v>
      </c>
      <c r="C228" s="14" t="s">
        <v>6</v>
      </c>
      <c r="D228" s="14">
        <v>1</v>
      </c>
      <c r="F228" s="20">
        <f t="shared" si="7"/>
        <v>0</v>
      </c>
    </row>
    <row r="229" spans="1:6" ht="38.25">
      <c r="A229" s="1" t="s">
        <v>1284</v>
      </c>
      <c r="B229" s="2" t="s">
        <v>370</v>
      </c>
      <c r="C229" s="14" t="s">
        <v>6</v>
      </c>
      <c r="D229" s="14">
        <v>1</v>
      </c>
      <c r="F229" s="20">
        <f t="shared" si="7"/>
        <v>0</v>
      </c>
    </row>
    <row r="230" spans="1:6" ht="25.5">
      <c r="A230" s="1" t="s">
        <v>1285</v>
      </c>
      <c r="B230" s="2" t="s">
        <v>417</v>
      </c>
      <c r="C230" s="14" t="s">
        <v>11</v>
      </c>
      <c r="D230" s="14">
        <v>9</v>
      </c>
      <c r="F230" s="20">
        <f t="shared" si="7"/>
        <v>0</v>
      </c>
    </row>
    <row r="231" spans="1:6" ht="38.25">
      <c r="A231" s="1" t="s">
        <v>1286</v>
      </c>
      <c r="B231" s="2" t="s">
        <v>670</v>
      </c>
      <c r="C231" s="14" t="s">
        <v>6</v>
      </c>
      <c r="D231" s="14">
        <v>72</v>
      </c>
      <c r="F231" s="20">
        <f t="shared" si="7"/>
        <v>0</v>
      </c>
    </row>
    <row r="232" spans="1:6" ht="38.25">
      <c r="A232" s="1" t="s">
        <v>1287</v>
      </c>
      <c r="B232" s="2" t="s">
        <v>630</v>
      </c>
      <c r="C232" s="14" t="s">
        <v>6</v>
      </c>
      <c r="D232" s="14">
        <v>1</v>
      </c>
      <c r="F232" s="20">
        <f t="shared" si="7"/>
        <v>0</v>
      </c>
    </row>
    <row r="233" spans="1:6">
      <c r="A233" s="1" t="s">
        <v>1288</v>
      </c>
      <c r="B233" s="2" t="s">
        <v>577</v>
      </c>
      <c r="C233" s="14" t="s">
        <v>6</v>
      </c>
      <c r="D233" s="14">
        <v>1</v>
      </c>
      <c r="F233" s="20">
        <f t="shared" si="7"/>
        <v>0</v>
      </c>
    </row>
    <row r="234" spans="1:6" ht="25.5">
      <c r="A234" s="1" t="s">
        <v>2359</v>
      </c>
      <c r="B234" s="2" t="s">
        <v>75</v>
      </c>
      <c r="C234" s="14" t="s">
        <v>6</v>
      </c>
      <c r="D234" s="14">
        <v>1</v>
      </c>
      <c r="F234" s="20">
        <f t="shared" si="7"/>
        <v>0</v>
      </c>
    </row>
    <row r="235" spans="1:6" ht="38.25">
      <c r="A235" s="1" t="s">
        <v>2360</v>
      </c>
      <c r="B235" s="2" t="s">
        <v>76</v>
      </c>
      <c r="C235" s="14" t="s">
        <v>6</v>
      </c>
      <c r="D235" s="14">
        <v>1</v>
      </c>
      <c r="F235" s="20">
        <f t="shared" si="7"/>
        <v>0</v>
      </c>
    </row>
    <row r="236" spans="1:6">
      <c r="A236" s="1" t="s">
        <v>2361</v>
      </c>
      <c r="B236" s="2" t="s">
        <v>50</v>
      </c>
      <c r="C236" s="14" t="s">
        <v>6</v>
      </c>
      <c r="D236" s="14">
        <v>1</v>
      </c>
      <c r="F236" s="20">
        <f t="shared" si="7"/>
        <v>0</v>
      </c>
    </row>
    <row r="237" spans="1:6">
      <c r="A237" s="1" t="s">
        <v>2362</v>
      </c>
      <c r="B237" s="2" t="s">
        <v>369</v>
      </c>
      <c r="C237" s="14" t="s">
        <v>6</v>
      </c>
      <c r="D237" s="14">
        <v>1</v>
      </c>
      <c r="F237" s="20">
        <f t="shared" si="7"/>
        <v>0</v>
      </c>
    </row>
    <row r="238" spans="1:6">
      <c r="A238" s="1" t="s">
        <v>2363</v>
      </c>
      <c r="B238" s="2" t="s">
        <v>63</v>
      </c>
      <c r="C238" s="14" t="s">
        <v>6</v>
      </c>
      <c r="D238" s="14">
        <v>1</v>
      </c>
      <c r="F238" s="20">
        <f t="shared" si="7"/>
        <v>0</v>
      </c>
    </row>
    <row r="239" spans="1:6">
      <c r="A239" s="1" t="s">
        <v>2364</v>
      </c>
      <c r="B239" s="2" t="s">
        <v>64</v>
      </c>
      <c r="C239" s="14" t="s">
        <v>6</v>
      </c>
      <c r="D239" s="14">
        <v>1</v>
      </c>
      <c r="F239" s="20">
        <f t="shared" si="7"/>
        <v>0</v>
      </c>
    </row>
    <row r="240" spans="1:6">
      <c r="A240" s="1" t="s">
        <v>2365</v>
      </c>
      <c r="B240" s="2" t="s">
        <v>69</v>
      </c>
      <c r="C240" s="14" t="s">
        <v>6</v>
      </c>
      <c r="D240" s="14">
        <v>1</v>
      </c>
      <c r="F240" s="20">
        <f t="shared" si="7"/>
        <v>0</v>
      </c>
    </row>
    <row r="241" spans="1:6">
      <c r="A241" s="1" t="s">
        <v>2366</v>
      </c>
      <c r="B241" s="2" t="s">
        <v>65</v>
      </c>
      <c r="C241" s="14" t="s">
        <v>6</v>
      </c>
      <c r="D241" s="14">
        <v>1</v>
      </c>
      <c r="F241" s="20">
        <f t="shared" si="7"/>
        <v>0</v>
      </c>
    </row>
    <row r="242" spans="1:6" ht="25.5">
      <c r="A242" s="1" t="s">
        <v>2367</v>
      </c>
      <c r="B242" s="2" t="s">
        <v>70</v>
      </c>
      <c r="C242" s="14" t="s">
        <v>6</v>
      </c>
      <c r="D242" s="14">
        <v>1</v>
      </c>
      <c r="F242" s="20">
        <f t="shared" si="7"/>
        <v>0</v>
      </c>
    </row>
    <row r="243" spans="1:6">
      <c r="A243" s="1" t="s">
        <v>2368</v>
      </c>
      <c r="B243" s="2" t="s">
        <v>71</v>
      </c>
      <c r="C243" s="14" t="s">
        <v>6</v>
      </c>
      <c r="D243" s="14">
        <v>1</v>
      </c>
      <c r="F243" s="20">
        <f t="shared" si="7"/>
        <v>0</v>
      </c>
    </row>
    <row r="244" spans="1:6" ht="25.5">
      <c r="A244" s="1" t="s">
        <v>2369</v>
      </c>
      <c r="B244" s="2" t="s">
        <v>66</v>
      </c>
      <c r="C244" s="14" t="s">
        <v>6</v>
      </c>
      <c r="D244" s="14">
        <v>1</v>
      </c>
      <c r="F244" s="20">
        <f t="shared" si="7"/>
        <v>0</v>
      </c>
    </row>
    <row r="245" spans="1:6">
      <c r="A245" s="49" t="s">
        <v>418</v>
      </c>
      <c r="B245" s="50" t="s">
        <v>579</v>
      </c>
      <c r="C245" s="51"/>
      <c r="D245" s="52"/>
      <c r="E245" s="69"/>
      <c r="F245" s="53">
        <f>SUM(F161:F244)</f>
        <v>0</v>
      </c>
    </row>
    <row r="246" spans="1:6">
      <c r="A246" s="54"/>
      <c r="B246" s="55"/>
      <c r="C246" s="56"/>
      <c r="D246" s="57"/>
      <c r="F246" s="58"/>
    </row>
    <row r="247" spans="1:6" ht="15.75">
      <c r="A247" s="8" t="s">
        <v>434</v>
      </c>
      <c r="B247" s="7" t="s">
        <v>580</v>
      </c>
      <c r="C247" s="14"/>
      <c r="D247" s="14"/>
      <c r="F247" s="20"/>
    </row>
    <row r="248" spans="1:6" ht="127.5">
      <c r="A248" s="1" t="s">
        <v>435</v>
      </c>
      <c r="B248" s="2" t="s">
        <v>618</v>
      </c>
      <c r="C248" s="14" t="s">
        <v>6</v>
      </c>
      <c r="D248" s="14">
        <v>1</v>
      </c>
      <c r="F248" s="20">
        <f t="shared" ref="F248:F294" si="8">D248*E248</f>
        <v>0</v>
      </c>
    </row>
    <row r="249" spans="1:6" ht="25.5">
      <c r="A249" s="1" t="s">
        <v>436</v>
      </c>
      <c r="B249" s="2" t="s">
        <v>341</v>
      </c>
      <c r="C249" s="14" t="s">
        <v>6</v>
      </c>
      <c r="D249" s="14">
        <v>1</v>
      </c>
      <c r="F249" s="20">
        <f t="shared" si="8"/>
        <v>0</v>
      </c>
    </row>
    <row r="250" spans="1:6" ht="25.5">
      <c r="A250" s="1" t="s">
        <v>437</v>
      </c>
      <c r="B250" s="2" t="s">
        <v>342</v>
      </c>
      <c r="C250" s="14" t="s">
        <v>6</v>
      </c>
      <c r="D250" s="14">
        <v>1</v>
      </c>
      <c r="F250" s="20">
        <f t="shared" si="8"/>
        <v>0</v>
      </c>
    </row>
    <row r="251" spans="1:6" ht="38.25">
      <c r="A251" s="1" t="s">
        <v>439</v>
      </c>
      <c r="B251" s="2" t="s">
        <v>355</v>
      </c>
      <c r="C251" s="14" t="s">
        <v>59</v>
      </c>
      <c r="D251" s="14">
        <v>20</v>
      </c>
      <c r="F251" s="20">
        <f t="shared" si="8"/>
        <v>0</v>
      </c>
    </row>
    <row r="252" spans="1:6" ht="38.25">
      <c r="A252" s="1" t="s">
        <v>441</v>
      </c>
      <c r="B252" s="2" t="s">
        <v>356</v>
      </c>
      <c r="C252" s="14" t="s">
        <v>59</v>
      </c>
      <c r="D252" s="14">
        <v>20</v>
      </c>
      <c r="F252" s="20">
        <f t="shared" si="8"/>
        <v>0</v>
      </c>
    </row>
    <row r="253" spans="1:6" ht="38.25">
      <c r="A253" s="1" t="s">
        <v>442</v>
      </c>
      <c r="B253" s="2" t="s">
        <v>357</v>
      </c>
      <c r="C253" s="14" t="s">
        <v>59</v>
      </c>
      <c r="D253" s="14">
        <v>10</v>
      </c>
      <c r="F253" s="20">
        <f t="shared" si="8"/>
        <v>0</v>
      </c>
    </row>
    <row r="254" spans="1:6" ht="63.75">
      <c r="A254" s="1" t="s">
        <v>443</v>
      </c>
      <c r="B254" s="2" t="s">
        <v>359</v>
      </c>
      <c r="C254" s="14" t="s">
        <v>59</v>
      </c>
      <c r="D254" s="14">
        <v>10</v>
      </c>
      <c r="F254" s="20">
        <f t="shared" si="8"/>
        <v>0</v>
      </c>
    </row>
    <row r="255" spans="1:6" ht="63.75">
      <c r="A255" s="1" t="s">
        <v>444</v>
      </c>
      <c r="B255" s="2" t="s">
        <v>360</v>
      </c>
      <c r="C255" s="14" t="s">
        <v>59</v>
      </c>
      <c r="D255" s="14">
        <v>40</v>
      </c>
      <c r="F255" s="20">
        <f t="shared" si="8"/>
        <v>0</v>
      </c>
    </row>
    <row r="256" spans="1:6" ht="25.5">
      <c r="A256" s="1" t="s">
        <v>445</v>
      </c>
      <c r="B256" s="2" t="s">
        <v>361</v>
      </c>
      <c r="C256" s="14" t="s">
        <v>59</v>
      </c>
      <c r="D256" s="14">
        <v>2</v>
      </c>
      <c r="F256" s="20">
        <f t="shared" si="8"/>
        <v>0</v>
      </c>
    </row>
    <row r="257" spans="1:6" ht="25.5">
      <c r="A257" s="1" t="s">
        <v>446</v>
      </c>
      <c r="B257" s="2" t="s">
        <v>362</v>
      </c>
      <c r="C257" s="14" t="s">
        <v>59</v>
      </c>
      <c r="D257" s="14">
        <v>15</v>
      </c>
      <c r="F257" s="20">
        <f t="shared" si="8"/>
        <v>0</v>
      </c>
    </row>
    <row r="258" spans="1:6" ht="25.5">
      <c r="A258" s="1" t="s">
        <v>447</v>
      </c>
      <c r="B258" s="2" t="s">
        <v>363</v>
      </c>
      <c r="C258" s="14" t="s">
        <v>59</v>
      </c>
      <c r="D258" s="14">
        <v>8</v>
      </c>
      <c r="F258" s="20">
        <f t="shared" si="8"/>
        <v>0</v>
      </c>
    </row>
    <row r="259" spans="1:6" ht="38.25">
      <c r="A259" s="1" t="s">
        <v>448</v>
      </c>
      <c r="B259" s="2" t="s">
        <v>364</v>
      </c>
      <c r="C259" s="14" t="s">
        <v>11</v>
      </c>
      <c r="D259" s="14">
        <v>4</v>
      </c>
      <c r="F259" s="20">
        <f t="shared" si="8"/>
        <v>0</v>
      </c>
    </row>
    <row r="260" spans="1:6" ht="38.25">
      <c r="A260" s="1" t="s">
        <v>449</v>
      </c>
      <c r="B260" s="2" t="s">
        <v>365</v>
      </c>
      <c r="C260" s="14" t="s">
        <v>11</v>
      </c>
      <c r="D260" s="14">
        <v>4</v>
      </c>
      <c r="F260" s="20">
        <f t="shared" si="8"/>
        <v>0</v>
      </c>
    </row>
    <row r="261" spans="1:6" ht="25.5">
      <c r="A261" s="1" t="s">
        <v>450</v>
      </c>
      <c r="B261" s="2" t="s">
        <v>68</v>
      </c>
      <c r="C261" s="14" t="s">
        <v>6</v>
      </c>
      <c r="D261" s="14">
        <v>1</v>
      </c>
      <c r="F261" s="20">
        <f t="shared" si="8"/>
        <v>0</v>
      </c>
    </row>
    <row r="262" spans="1:6" ht="140.25">
      <c r="A262" s="1" t="s">
        <v>451</v>
      </c>
      <c r="B262" s="2" t="s">
        <v>560</v>
      </c>
      <c r="C262" s="14" t="s">
        <v>6</v>
      </c>
      <c r="D262" s="14">
        <v>1</v>
      </c>
      <c r="F262" s="20">
        <f t="shared" si="8"/>
        <v>0</v>
      </c>
    </row>
    <row r="263" spans="1:6" ht="127.5">
      <c r="A263" s="1" t="s">
        <v>452</v>
      </c>
      <c r="B263" s="2" t="s">
        <v>656</v>
      </c>
      <c r="C263" s="14" t="s">
        <v>6</v>
      </c>
      <c r="D263" s="14">
        <v>1</v>
      </c>
      <c r="F263" s="20">
        <f t="shared" si="8"/>
        <v>0</v>
      </c>
    </row>
    <row r="264" spans="1:6" ht="89.25">
      <c r="A264" s="1" t="s">
        <v>453</v>
      </c>
      <c r="B264" s="2" t="s">
        <v>663</v>
      </c>
      <c r="C264" s="14" t="s">
        <v>6</v>
      </c>
      <c r="D264" s="14">
        <v>1</v>
      </c>
      <c r="F264" s="20">
        <f t="shared" si="8"/>
        <v>0</v>
      </c>
    </row>
    <row r="265" spans="1:6" ht="178.5">
      <c r="A265" s="1" t="s">
        <v>454</v>
      </c>
      <c r="B265" s="2" t="s">
        <v>669</v>
      </c>
      <c r="C265" s="14" t="s">
        <v>6</v>
      </c>
      <c r="D265" s="14">
        <v>1</v>
      </c>
      <c r="F265" s="20">
        <f t="shared" si="8"/>
        <v>0</v>
      </c>
    </row>
    <row r="266" spans="1:6" ht="38.25">
      <c r="A266" s="1" t="s">
        <v>455</v>
      </c>
      <c r="B266" s="2" t="s">
        <v>679</v>
      </c>
      <c r="C266" s="14" t="s">
        <v>11</v>
      </c>
      <c r="D266" s="14">
        <v>1</v>
      </c>
      <c r="F266" s="20">
        <f t="shared" si="8"/>
        <v>0</v>
      </c>
    </row>
    <row r="267" spans="1:6" ht="38.25">
      <c r="A267" s="1" t="s">
        <v>456</v>
      </c>
      <c r="B267" s="2" t="s">
        <v>680</v>
      </c>
      <c r="C267" s="14" t="s">
        <v>11</v>
      </c>
      <c r="D267" s="14">
        <v>1</v>
      </c>
      <c r="F267" s="20">
        <f t="shared" si="8"/>
        <v>0</v>
      </c>
    </row>
    <row r="268" spans="1:6" ht="25.5">
      <c r="A268" s="1" t="s">
        <v>457</v>
      </c>
      <c r="B268" s="2" t="s">
        <v>643</v>
      </c>
      <c r="C268" s="14" t="s">
        <v>11</v>
      </c>
      <c r="D268" s="14">
        <v>1</v>
      </c>
      <c r="F268" s="20">
        <f t="shared" si="8"/>
        <v>0</v>
      </c>
    </row>
    <row r="269" spans="1:6" ht="25.5">
      <c r="A269" s="1" t="s">
        <v>458</v>
      </c>
      <c r="B269" s="2" t="s">
        <v>639</v>
      </c>
      <c r="C269" s="14" t="s">
        <v>11</v>
      </c>
      <c r="D269" s="14">
        <v>1</v>
      </c>
      <c r="F269" s="20">
        <f t="shared" si="8"/>
        <v>0</v>
      </c>
    </row>
    <row r="270" spans="1:6" ht="25.5">
      <c r="A270" s="1" t="s">
        <v>459</v>
      </c>
      <c r="B270" s="2" t="s">
        <v>638</v>
      </c>
      <c r="C270" s="14" t="s">
        <v>11</v>
      </c>
      <c r="D270" s="14">
        <v>1</v>
      </c>
      <c r="F270" s="20">
        <f t="shared" si="8"/>
        <v>0</v>
      </c>
    </row>
    <row r="271" spans="1:6" ht="25.5">
      <c r="A271" s="1" t="s">
        <v>460</v>
      </c>
      <c r="B271" s="2" t="s">
        <v>637</v>
      </c>
      <c r="C271" s="14" t="s">
        <v>11</v>
      </c>
      <c r="D271" s="14">
        <v>1</v>
      </c>
      <c r="F271" s="20">
        <f t="shared" si="8"/>
        <v>0</v>
      </c>
    </row>
    <row r="272" spans="1:6" ht="25.5">
      <c r="A272" s="1" t="s">
        <v>461</v>
      </c>
      <c r="B272" s="2" t="s">
        <v>628</v>
      </c>
      <c r="C272" s="14" t="s">
        <v>59</v>
      </c>
      <c r="D272" s="14">
        <v>1.5</v>
      </c>
      <c r="F272" s="20">
        <f t="shared" si="8"/>
        <v>0</v>
      </c>
    </row>
    <row r="273" spans="1:6" ht="25.5">
      <c r="A273" s="1" t="s">
        <v>462</v>
      </c>
      <c r="B273" s="2" t="s">
        <v>581</v>
      </c>
      <c r="C273" s="14" t="s">
        <v>11</v>
      </c>
      <c r="D273" s="14">
        <v>1</v>
      </c>
      <c r="F273" s="20">
        <f t="shared" si="8"/>
        <v>0</v>
      </c>
    </row>
    <row r="274" spans="1:6" ht="25.5">
      <c r="A274" s="1" t="s">
        <v>463</v>
      </c>
      <c r="B274" s="2" t="s">
        <v>650</v>
      </c>
      <c r="C274" s="14" t="s">
        <v>11</v>
      </c>
      <c r="D274" s="14">
        <v>1</v>
      </c>
      <c r="F274" s="20">
        <f t="shared" si="8"/>
        <v>0</v>
      </c>
    </row>
    <row r="275" spans="1:6" ht="25.5">
      <c r="A275" s="1" t="s">
        <v>464</v>
      </c>
      <c r="B275" s="2" t="s">
        <v>666</v>
      </c>
      <c r="C275" s="14" t="s">
        <v>11</v>
      </c>
      <c r="D275" s="14">
        <v>1</v>
      </c>
      <c r="F275" s="20">
        <f t="shared" si="8"/>
        <v>0</v>
      </c>
    </row>
    <row r="276" spans="1:6" ht="25.5">
      <c r="A276" s="1" t="s">
        <v>465</v>
      </c>
      <c r="B276" s="2" t="s">
        <v>562</v>
      </c>
      <c r="C276" s="14" t="s">
        <v>6</v>
      </c>
      <c r="D276" s="14">
        <v>1</v>
      </c>
      <c r="F276" s="20">
        <f t="shared" si="8"/>
        <v>0</v>
      </c>
    </row>
    <row r="277" spans="1:6" ht="38.25">
      <c r="A277" s="1" t="s">
        <v>466</v>
      </c>
      <c r="B277" s="2" t="s">
        <v>370</v>
      </c>
      <c r="C277" s="14" t="s">
        <v>6</v>
      </c>
      <c r="D277" s="14">
        <v>1</v>
      </c>
      <c r="F277" s="20">
        <f t="shared" si="8"/>
        <v>0</v>
      </c>
    </row>
    <row r="278" spans="1:6" ht="25.5">
      <c r="A278" s="1" t="s">
        <v>467</v>
      </c>
      <c r="B278" s="2" t="s">
        <v>627</v>
      </c>
      <c r="C278" s="14" t="s">
        <v>11</v>
      </c>
      <c r="D278" s="14">
        <v>1</v>
      </c>
      <c r="F278" s="20">
        <f t="shared" si="8"/>
        <v>0</v>
      </c>
    </row>
    <row r="279" spans="1:6" ht="25.5">
      <c r="A279" s="1" t="s">
        <v>468</v>
      </c>
      <c r="B279" s="2" t="s">
        <v>626</v>
      </c>
      <c r="C279" s="14" t="s">
        <v>11</v>
      </c>
      <c r="D279" s="14">
        <v>6</v>
      </c>
      <c r="F279" s="20">
        <f t="shared" si="8"/>
        <v>0</v>
      </c>
    </row>
    <row r="280" spans="1:6" ht="25.5">
      <c r="A280" s="1" t="s">
        <v>469</v>
      </c>
      <c r="B280" s="2" t="s">
        <v>625</v>
      </c>
      <c r="C280" s="14" t="s">
        <v>11</v>
      </c>
      <c r="D280" s="14">
        <v>3</v>
      </c>
      <c r="F280" s="20">
        <f t="shared" si="8"/>
        <v>0</v>
      </c>
    </row>
    <row r="281" spans="1:6" ht="38.25">
      <c r="A281" s="1" t="s">
        <v>470</v>
      </c>
      <c r="B281" s="2" t="s">
        <v>672</v>
      </c>
      <c r="C281" s="14" t="s">
        <v>6</v>
      </c>
      <c r="D281" s="14">
        <v>8</v>
      </c>
      <c r="F281" s="20">
        <f t="shared" si="8"/>
        <v>0</v>
      </c>
    </row>
    <row r="282" spans="1:6" ht="38.25">
      <c r="A282" s="1" t="s">
        <v>471</v>
      </c>
      <c r="B282" s="2" t="s">
        <v>670</v>
      </c>
      <c r="C282" s="14" t="s">
        <v>6</v>
      </c>
      <c r="D282" s="14">
        <v>72</v>
      </c>
      <c r="F282" s="20">
        <f t="shared" si="8"/>
        <v>0</v>
      </c>
    </row>
    <row r="283" spans="1:6">
      <c r="A283" s="1" t="s">
        <v>472</v>
      </c>
      <c r="B283" s="2" t="s">
        <v>577</v>
      </c>
      <c r="C283" s="14" t="s">
        <v>6</v>
      </c>
      <c r="D283" s="14">
        <v>1</v>
      </c>
      <c r="F283" s="20">
        <f t="shared" si="8"/>
        <v>0</v>
      </c>
    </row>
    <row r="284" spans="1:6" ht="25.5">
      <c r="A284" s="1" t="s">
        <v>473</v>
      </c>
      <c r="B284" s="2" t="s">
        <v>674</v>
      </c>
      <c r="C284" s="14" t="s">
        <v>6</v>
      </c>
      <c r="D284" s="14">
        <v>1</v>
      </c>
      <c r="F284" s="20">
        <f t="shared" si="8"/>
        <v>0</v>
      </c>
    </row>
    <row r="285" spans="1:6">
      <c r="A285" s="1" t="s">
        <v>474</v>
      </c>
      <c r="B285" s="2" t="s">
        <v>50</v>
      </c>
      <c r="C285" s="14" t="s">
        <v>6</v>
      </c>
      <c r="D285" s="14">
        <v>1</v>
      </c>
      <c r="F285" s="20">
        <f t="shared" si="8"/>
        <v>0</v>
      </c>
    </row>
    <row r="286" spans="1:6">
      <c r="A286" s="1" t="s">
        <v>475</v>
      </c>
      <c r="B286" s="2" t="s">
        <v>369</v>
      </c>
      <c r="C286" s="14" t="s">
        <v>6</v>
      </c>
      <c r="D286" s="14">
        <v>1</v>
      </c>
      <c r="F286" s="20">
        <f t="shared" si="8"/>
        <v>0</v>
      </c>
    </row>
    <row r="287" spans="1:6">
      <c r="A287" s="1" t="s">
        <v>476</v>
      </c>
      <c r="B287" s="2" t="s">
        <v>63</v>
      </c>
      <c r="C287" s="14" t="s">
        <v>6</v>
      </c>
      <c r="D287" s="14">
        <v>1</v>
      </c>
      <c r="F287" s="20">
        <f t="shared" si="8"/>
        <v>0</v>
      </c>
    </row>
    <row r="288" spans="1:6">
      <c r="A288" s="1" t="s">
        <v>477</v>
      </c>
      <c r="B288" s="2" t="s">
        <v>64</v>
      </c>
      <c r="C288" s="14" t="s">
        <v>6</v>
      </c>
      <c r="D288" s="14">
        <v>1</v>
      </c>
      <c r="F288" s="20">
        <f t="shared" si="8"/>
        <v>0</v>
      </c>
    </row>
    <row r="289" spans="1:6" ht="25.5">
      <c r="A289" s="1" t="s">
        <v>478</v>
      </c>
      <c r="B289" s="2" t="s">
        <v>68</v>
      </c>
      <c r="C289" s="14" t="s">
        <v>6</v>
      </c>
      <c r="D289" s="14">
        <v>1</v>
      </c>
      <c r="F289" s="20">
        <f t="shared" si="8"/>
        <v>0</v>
      </c>
    </row>
    <row r="290" spans="1:6">
      <c r="A290" s="1" t="s">
        <v>479</v>
      </c>
      <c r="B290" s="2" t="s">
        <v>69</v>
      </c>
      <c r="C290" s="14" t="s">
        <v>6</v>
      </c>
      <c r="D290" s="14">
        <v>1</v>
      </c>
      <c r="F290" s="20">
        <f t="shared" si="8"/>
        <v>0</v>
      </c>
    </row>
    <row r="291" spans="1:6">
      <c r="A291" s="1" t="s">
        <v>480</v>
      </c>
      <c r="B291" s="2" t="s">
        <v>65</v>
      </c>
      <c r="C291" s="14" t="s">
        <v>6</v>
      </c>
      <c r="D291" s="14">
        <v>1</v>
      </c>
      <c r="F291" s="20">
        <f t="shared" si="8"/>
        <v>0</v>
      </c>
    </row>
    <row r="292" spans="1:6" ht="25.5">
      <c r="A292" s="1" t="s">
        <v>481</v>
      </c>
      <c r="B292" s="2" t="s">
        <v>70</v>
      </c>
      <c r="C292" s="14" t="s">
        <v>6</v>
      </c>
      <c r="D292" s="14">
        <v>1</v>
      </c>
      <c r="F292" s="20">
        <f t="shared" si="8"/>
        <v>0</v>
      </c>
    </row>
    <row r="293" spans="1:6">
      <c r="A293" s="1" t="s">
        <v>482</v>
      </c>
      <c r="B293" s="2" t="s">
        <v>71</v>
      </c>
      <c r="C293" s="14" t="s">
        <v>6</v>
      </c>
      <c r="D293" s="14">
        <v>1</v>
      </c>
      <c r="F293" s="20">
        <f t="shared" si="8"/>
        <v>0</v>
      </c>
    </row>
    <row r="294" spans="1:6" ht="25.5">
      <c r="A294" s="1" t="s">
        <v>483</v>
      </c>
      <c r="B294" s="2" t="s">
        <v>66</v>
      </c>
      <c r="C294" s="14" t="s">
        <v>6</v>
      </c>
      <c r="D294" s="14">
        <v>1</v>
      </c>
      <c r="F294" s="20">
        <f t="shared" si="8"/>
        <v>0</v>
      </c>
    </row>
    <row r="295" spans="1:6">
      <c r="A295" s="49" t="s">
        <v>434</v>
      </c>
      <c r="B295" s="50" t="s">
        <v>582</v>
      </c>
      <c r="C295" s="51"/>
      <c r="D295" s="52"/>
      <c r="E295" s="69"/>
      <c r="F295" s="53">
        <f>SUM(F248:F294)</f>
        <v>0</v>
      </c>
    </row>
    <row r="296" spans="1:6">
      <c r="A296" s="54"/>
      <c r="B296" s="55"/>
      <c r="C296" s="56"/>
      <c r="D296" s="57"/>
      <c r="F296" s="58"/>
    </row>
    <row r="297" spans="1:6" ht="15.75">
      <c r="A297" s="8" t="s">
        <v>485</v>
      </c>
      <c r="B297" s="7" t="s">
        <v>583</v>
      </c>
      <c r="C297" s="14"/>
      <c r="D297" s="14"/>
      <c r="F297" s="20"/>
    </row>
    <row r="298" spans="1:6" ht="127.5">
      <c r="A298" s="1" t="s">
        <v>1289</v>
      </c>
      <c r="B298" s="2" t="s">
        <v>1744</v>
      </c>
      <c r="C298" s="14" t="s">
        <v>6</v>
      </c>
      <c r="D298" s="14">
        <v>1</v>
      </c>
      <c r="F298" s="20">
        <f t="shared" ref="F298:F329" si="9">D298*E298</f>
        <v>0</v>
      </c>
    </row>
    <row r="299" spans="1:6" ht="25.5">
      <c r="A299" s="1" t="s">
        <v>1290</v>
      </c>
      <c r="B299" s="2" t="s">
        <v>341</v>
      </c>
      <c r="C299" s="14" t="s">
        <v>6</v>
      </c>
      <c r="D299" s="14">
        <v>2</v>
      </c>
      <c r="F299" s="20">
        <f t="shared" si="9"/>
        <v>0</v>
      </c>
    </row>
    <row r="300" spans="1:6" ht="25.5">
      <c r="A300" s="1" t="s">
        <v>1291</v>
      </c>
      <c r="B300" s="2" t="s">
        <v>342</v>
      </c>
      <c r="C300" s="14" t="s">
        <v>6</v>
      </c>
      <c r="D300" s="14">
        <v>2</v>
      </c>
      <c r="F300" s="20">
        <f t="shared" si="9"/>
        <v>0</v>
      </c>
    </row>
    <row r="301" spans="1:6" ht="38.25">
      <c r="A301" s="1" t="s">
        <v>1292</v>
      </c>
      <c r="B301" s="2" t="s">
        <v>355</v>
      </c>
      <c r="C301" s="14" t="s">
        <v>59</v>
      </c>
      <c r="D301" s="14">
        <v>20</v>
      </c>
      <c r="F301" s="20">
        <f t="shared" si="9"/>
        <v>0</v>
      </c>
    </row>
    <row r="302" spans="1:6" ht="38.25">
      <c r="A302" s="1" t="s">
        <v>1293</v>
      </c>
      <c r="B302" s="2" t="s">
        <v>356</v>
      </c>
      <c r="C302" s="14" t="s">
        <v>59</v>
      </c>
      <c r="D302" s="14">
        <v>20</v>
      </c>
      <c r="F302" s="20">
        <f t="shared" si="9"/>
        <v>0</v>
      </c>
    </row>
    <row r="303" spans="1:6" ht="25.5">
      <c r="A303" s="1" t="s">
        <v>1294</v>
      </c>
      <c r="B303" s="2" t="s">
        <v>361</v>
      </c>
      <c r="C303" s="14" t="s">
        <v>59</v>
      </c>
      <c r="D303" s="14">
        <v>2</v>
      </c>
      <c r="F303" s="20">
        <f t="shared" si="9"/>
        <v>0</v>
      </c>
    </row>
    <row r="304" spans="1:6" ht="25.5">
      <c r="A304" s="1" t="s">
        <v>1295</v>
      </c>
      <c r="B304" s="2" t="s">
        <v>362</v>
      </c>
      <c r="C304" s="14" t="s">
        <v>59</v>
      </c>
      <c r="D304" s="14">
        <v>15</v>
      </c>
      <c r="F304" s="20">
        <f t="shared" si="9"/>
        <v>0</v>
      </c>
    </row>
    <row r="305" spans="1:6" ht="25.5">
      <c r="A305" s="1" t="s">
        <v>1296</v>
      </c>
      <c r="B305" s="2" t="s">
        <v>363</v>
      </c>
      <c r="C305" s="14" t="s">
        <v>59</v>
      </c>
      <c r="D305" s="14">
        <v>8</v>
      </c>
      <c r="F305" s="20">
        <f t="shared" si="9"/>
        <v>0</v>
      </c>
    </row>
    <row r="306" spans="1:6" ht="38.25">
      <c r="A306" s="1" t="s">
        <v>1297</v>
      </c>
      <c r="B306" s="2" t="s">
        <v>364</v>
      </c>
      <c r="C306" s="14" t="s">
        <v>11</v>
      </c>
      <c r="D306" s="14">
        <v>4</v>
      </c>
      <c r="F306" s="20">
        <f t="shared" si="9"/>
        <v>0</v>
      </c>
    </row>
    <row r="307" spans="1:6" ht="38.25">
      <c r="A307" s="1" t="s">
        <v>1298</v>
      </c>
      <c r="B307" s="2" t="s">
        <v>365</v>
      </c>
      <c r="C307" s="14" t="s">
        <v>11</v>
      </c>
      <c r="D307" s="14">
        <v>4</v>
      </c>
      <c r="F307" s="20">
        <f t="shared" si="9"/>
        <v>0</v>
      </c>
    </row>
    <row r="308" spans="1:6" ht="25.5">
      <c r="A308" s="1" t="s">
        <v>1299</v>
      </c>
      <c r="B308" s="2" t="s">
        <v>68</v>
      </c>
      <c r="C308" s="14" t="s">
        <v>6</v>
      </c>
      <c r="D308" s="14">
        <v>1</v>
      </c>
      <c r="F308" s="20">
        <f t="shared" si="9"/>
        <v>0</v>
      </c>
    </row>
    <row r="309" spans="1:6" ht="140.25">
      <c r="A309" s="1" t="s">
        <v>1300</v>
      </c>
      <c r="B309" s="2" t="s">
        <v>675</v>
      </c>
      <c r="C309" s="14" t="s">
        <v>6</v>
      </c>
      <c r="D309" s="14">
        <v>2</v>
      </c>
      <c r="F309" s="20">
        <f t="shared" si="9"/>
        <v>0</v>
      </c>
    </row>
    <row r="310" spans="1:6" ht="127.5">
      <c r="A310" s="1" t="s">
        <v>1301</v>
      </c>
      <c r="B310" s="2" t="s">
        <v>676</v>
      </c>
      <c r="C310" s="14" t="s">
        <v>6</v>
      </c>
      <c r="D310" s="14">
        <v>2</v>
      </c>
      <c r="F310" s="20">
        <f t="shared" si="9"/>
        <v>0</v>
      </c>
    </row>
    <row r="311" spans="1:6" ht="127.5">
      <c r="A311" s="1" t="s">
        <v>1302</v>
      </c>
      <c r="B311" s="2" t="s">
        <v>660</v>
      </c>
      <c r="C311" s="14" t="s">
        <v>6</v>
      </c>
      <c r="D311" s="14">
        <v>2</v>
      </c>
      <c r="F311" s="20">
        <f t="shared" si="9"/>
        <v>0</v>
      </c>
    </row>
    <row r="312" spans="1:6" ht="25.5">
      <c r="A312" s="1" t="s">
        <v>1303</v>
      </c>
      <c r="B312" s="2" t="s">
        <v>648</v>
      </c>
      <c r="C312" s="14" t="s">
        <v>6</v>
      </c>
      <c r="D312" s="14">
        <v>2</v>
      </c>
      <c r="F312" s="20">
        <f t="shared" si="9"/>
        <v>0</v>
      </c>
    </row>
    <row r="313" spans="1:6" ht="38.25">
      <c r="A313" s="1" t="s">
        <v>1304</v>
      </c>
      <c r="B313" s="2" t="s">
        <v>681</v>
      </c>
      <c r="C313" s="14" t="s">
        <v>11</v>
      </c>
      <c r="D313" s="14">
        <v>3</v>
      </c>
      <c r="F313" s="20">
        <f t="shared" si="9"/>
        <v>0</v>
      </c>
    </row>
    <row r="314" spans="1:6" ht="25.5">
      <c r="A314" s="1" t="s">
        <v>1305</v>
      </c>
      <c r="B314" s="2" t="s">
        <v>642</v>
      </c>
      <c r="C314" s="14" t="s">
        <v>11</v>
      </c>
      <c r="D314" s="14">
        <v>1</v>
      </c>
      <c r="F314" s="20">
        <f t="shared" si="9"/>
        <v>0</v>
      </c>
    </row>
    <row r="315" spans="1:6" ht="25.5">
      <c r="A315" s="1" t="s">
        <v>1306</v>
      </c>
      <c r="B315" s="2" t="s">
        <v>641</v>
      </c>
      <c r="C315" s="14" t="s">
        <v>11</v>
      </c>
      <c r="D315" s="14">
        <v>2</v>
      </c>
      <c r="F315" s="20">
        <f t="shared" si="9"/>
        <v>0</v>
      </c>
    </row>
    <row r="316" spans="1:6" ht="25.5">
      <c r="A316" s="1" t="s">
        <v>1307</v>
      </c>
      <c r="B316" s="2" t="s">
        <v>654</v>
      </c>
      <c r="C316" s="14" t="s">
        <v>6</v>
      </c>
      <c r="D316" s="14">
        <v>1</v>
      </c>
      <c r="F316" s="20">
        <f t="shared" si="9"/>
        <v>0</v>
      </c>
    </row>
    <row r="317" spans="1:6" ht="38.25">
      <c r="A317" s="1" t="s">
        <v>1308</v>
      </c>
      <c r="B317" s="2" t="s">
        <v>370</v>
      </c>
      <c r="C317" s="14" t="s">
        <v>6</v>
      </c>
      <c r="D317" s="14">
        <v>1</v>
      </c>
      <c r="F317" s="20">
        <f t="shared" si="9"/>
        <v>0</v>
      </c>
    </row>
    <row r="318" spans="1:6" ht="25.5">
      <c r="A318" s="1" t="s">
        <v>1309</v>
      </c>
      <c r="B318" s="2" t="s">
        <v>432</v>
      </c>
      <c r="C318" s="14" t="s">
        <v>11</v>
      </c>
      <c r="D318" s="14">
        <v>15</v>
      </c>
      <c r="F318" s="20">
        <f t="shared" si="9"/>
        <v>0</v>
      </c>
    </row>
    <row r="319" spans="1:6" ht="38.25">
      <c r="A319" s="1" t="s">
        <v>1310</v>
      </c>
      <c r="B319" s="2" t="s">
        <v>671</v>
      </c>
      <c r="C319" s="14" t="s">
        <v>6</v>
      </c>
      <c r="D319" s="14">
        <v>24</v>
      </c>
      <c r="F319" s="20">
        <f t="shared" si="9"/>
        <v>0</v>
      </c>
    </row>
    <row r="320" spans="1:6" ht="38.25">
      <c r="A320" s="1" t="s">
        <v>1311</v>
      </c>
      <c r="B320" s="2" t="s">
        <v>672</v>
      </c>
      <c r="C320" s="14" t="s">
        <v>6</v>
      </c>
      <c r="D320" s="14">
        <v>156</v>
      </c>
      <c r="F320" s="20">
        <f t="shared" si="9"/>
        <v>0</v>
      </c>
    </row>
    <row r="321" spans="1:6">
      <c r="A321" s="1" t="s">
        <v>1312</v>
      </c>
      <c r="B321" s="2" t="s">
        <v>50</v>
      </c>
      <c r="C321" s="14" t="s">
        <v>6</v>
      </c>
      <c r="D321" s="14">
        <v>1</v>
      </c>
      <c r="F321" s="20">
        <f t="shared" si="9"/>
        <v>0</v>
      </c>
    </row>
    <row r="322" spans="1:6">
      <c r="A322" s="1" t="s">
        <v>1313</v>
      </c>
      <c r="B322" s="2" t="s">
        <v>369</v>
      </c>
      <c r="C322" s="14" t="s">
        <v>6</v>
      </c>
      <c r="D322" s="14">
        <v>1</v>
      </c>
      <c r="F322" s="20">
        <f t="shared" si="9"/>
        <v>0</v>
      </c>
    </row>
    <row r="323" spans="1:6">
      <c r="A323" s="1" t="s">
        <v>1314</v>
      </c>
      <c r="B323" s="2" t="s">
        <v>63</v>
      </c>
      <c r="C323" s="14" t="s">
        <v>6</v>
      </c>
      <c r="D323" s="14">
        <v>1</v>
      </c>
      <c r="F323" s="20">
        <f t="shared" si="9"/>
        <v>0</v>
      </c>
    </row>
    <row r="324" spans="1:6">
      <c r="A324" s="1" t="s">
        <v>1315</v>
      </c>
      <c r="B324" s="2" t="s">
        <v>64</v>
      </c>
      <c r="C324" s="14" t="s">
        <v>6</v>
      </c>
      <c r="D324" s="14">
        <v>1</v>
      </c>
      <c r="F324" s="20">
        <f t="shared" si="9"/>
        <v>0</v>
      </c>
    </row>
    <row r="325" spans="1:6">
      <c r="A325" s="1" t="s">
        <v>1316</v>
      </c>
      <c r="B325" s="2" t="s">
        <v>69</v>
      </c>
      <c r="C325" s="14" t="s">
        <v>6</v>
      </c>
      <c r="D325" s="14">
        <v>1</v>
      </c>
      <c r="F325" s="20">
        <f t="shared" si="9"/>
        <v>0</v>
      </c>
    </row>
    <row r="326" spans="1:6">
      <c r="A326" s="1" t="s">
        <v>1317</v>
      </c>
      <c r="B326" s="2" t="s">
        <v>65</v>
      </c>
      <c r="C326" s="14" t="s">
        <v>6</v>
      </c>
      <c r="D326" s="14">
        <v>1</v>
      </c>
      <c r="F326" s="20">
        <f t="shared" si="9"/>
        <v>0</v>
      </c>
    </row>
    <row r="327" spans="1:6" ht="25.5">
      <c r="A327" s="1" t="s">
        <v>1318</v>
      </c>
      <c r="B327" s="2" t="s">
        <v>70</v>
      </c>
      <c r="C327" s="14" t="s">
        <v>6</v>
      </c>
      <c r="D327" s="14">
        <v>1</v>
      </c>
      <c r="F327" s="20">
        <f t="shared" si="9"/>
        <v>0</v>
      </c>
    </row>
    <row r="328" spans="1:6">
      <c r="A328" s="1" t="s">
        <v>1319</v>
      </c>
      <c r="B328" s="2" t="s">
        <v>71</v>
      </c>
      <c r="C328" s="14" t="s">
        <v>6</v>
      </c>
      <c r="D328" s="14">
        <v>1</v>
      </c>
      <c r="F328" s="20">
        <f t="shared" si="9"/>
        <v>0</v>
      </c>
    </row>
    <row r="329" spans="1:6" ht="25.5">
      <c r="A329" s="1" t="s">
        <v>1320</v>
      </c>
      <c r="B329" s="2" t="s">
        <v>66</v>
      </c>
      <c r="C329" s="14" t="s">
        <v>6</v>
      </c>
      <c r="D329" s="14">
        <v>1</v>
      </c>
      <c r="F329" s="20">
        <f t="shared" si="9"/>
        <v>0</v>
      </c>
    </row>
    <row r="330" spans="1:6">
      <c r="A330" s="49" t="s">
        <v>485</v>
      </c>
      <c r="B330" s="50" t="s">
        <v>584</v>
      </c>
      <c r="C330" s="51"/>
      <c r="D330" s="52"/>
      <c r="E330" s="69"/>
      <c r="F330" s="53">
        <f>SUM(F298:F329)</f>
        <v>0</v>
      </c>
    </row>
    <row r="331" spans="1:6">
      <c r="A331" s="54"/>
      <c r="B331" s="55"/>
      <c r="C331" s="56"/>
      <c r="D331" s="57"/>
      <c r="F331" s="58"/>
    </row>
    <row r="332" spans="1:6" ht="15.75">
      <c r="A332" s="8" t="s">
        <v>487</v>
      </c>
      <c r="B332" s="7" t="s">
        <v>585</v>
      </c>
      <c r="C332" s="14"/>
      <c r="D332" s="14"/>
      <c r="F332" s="20"/>
    </row>
    <row r="333" spans="1:6" ht="280.5">
      <c r="A333" s="1" t="s">
        <v>488</v>
      </c>
      <c r="B333" s="2" t="s">
        <v>619</v>
      </c>
      <c r="C333" s="14" t="s">
        <v>6</v>
      </c>
      <c r="D333" s="14">
        <v>1</v>
      </c>
      <c r="F333" s="20">
        <f t="shared" ref="F333:F364" si="10">D333*E333</f>
        <v>0</v>
      </c>
    </row>
    <row r="334" spans="1:6" ht="63.75">
      <c r="A334" s="1" t="s">
        <v>489</v>
      </c>
      <c r="B334" s="2" t="s">
        <v>438</v>
      </c>
      <c r="C334" s="14" t="s">
        <v>6</v>
      </c>
      <c r="D334" s="14">
        <v>1</v>
      </c>
      <c r="F334" s="20">
        <f t="shared" si="10"/>
        <v>0</v>
      </c>
    </row>
    <row r="335" spans="1:6" ht="89.25">
      <c r="A335" s="1" t="s">
        <v>490</v>
      </c>
      <c r="B335" s="2" t="s">
        <v>440</v>
      </c>
      <c r="C335" s="14" t="s">
        <v>6</v>
      </c>
      <c r="D335" s="14">
        <v>1</v>
      </c>
      <c r="F335" s="20">
        <f t="shared" si="10"/>
        <v>0</v>
      </c>
    </row>
    <row r="336" spans="1:6" ht="25.5">
      <c r="A336" s="1" t="s">
        <v>491</v>
      </c>
      <c r="B336" s="2" t="s">
        <v>338</v>
      </c>
      <c r="C336" s="14" t="s">
        <v>11</v>
      </c>
      <c r="D336" s="14">
        <v>1</v>
      </c>
      <c r="F336" s="20">
        <f t="shared" si="10"/>
        <v>0</v>
      </c>
    </row>
    <row r="337" spans="1:6" ht="63.75">
      <c r="A337" s="1" t="s">
        <v>492</v>
      </c>
      <c r="B337" s="2" t="s">
        <v>339</v>
      </c>
      <c r="C337" s="14" t="s">
        <v>6</v>
      </c>
      <c r="D337" s="14">
        <v>1</v>
      </c>
      <c r="F337" s="20">
        <f t="shared" si="10"/>
        <v>0</v>
      </c>
    </row>
    <row r="338" spans="1:6" ht="63.75">
      <c r="A338" s="1" t="s">
        <v>493</v>
      </c>
      <c r="B338" s="2" t="s">
        <v>340</v>
      </c>
      <c r="C338" s="14" t="s">
        <v>11</v>
      </c>
      <c r="D338" s="14">
        <v>1</v>
      </c>
      <c r="F338" s="20">
        <f t="shared" si="10"/>
        <v>0</v>
      </c>
    </row>
    <row r="339" spans="1:6" ht="25.5">
      <c r="A339" s="1" t="s">
        <v>494</v>
      </c>
      <c r="B339" s="2" t="s">
        <v>341</v>
      </c>
      <c r="C339" s="14" t="s">
        <v>6</v>
      </c>
      <c r="D339" s="14">
        <v>1</v>
      </c>
      <c r="F339" s="20">
        <f t="shared" si="10"/>
        <v>0</v>
      </c>
    </row>
    <row r="340" spans="1:6" ht="25.5">
      <c r="A340" s="1" t="s">
        <v>495</v>
      </c>
      <c r="B340" s="2" t="s">
        <v>342</v>
      </c>
      <c r="C340" s="14" t="s">
        <v>6</v>
      </c>
      <c r="D340" s="14">
        <v>1</v>
      </c>
      <c r="F340" s="20">
        <f t="shared" si="10"/>
        <v>0</v>
      </c>
    </row>
    <row r="341" spans="1:6" ht="25.5">
      <c r="A341" s="1" t="s">
        <v>496</v>
      </c>
      <c r="B341" s="2" t="s">
        <v>343</v>
      </c>
      <c r="C341" s="14" t="s">
        <v>11</v>
      </c>
      <c r="D341" s="14">
        <v>1</v>
      </c>
      <c r="F341" s="20">
        <f t="shared" si="10"/>
        <v>0</v>
      </c>
    </row>
    <row r="342" spans="1:6">
      <c r="A342" s="1" t="s">
        <v>497</v>
      </c>
      <c r="B342" s="2" t="s">
        <v>344</v>
      </c>
      <c r="C342" s="14" t="s">
        <v>59</v>
      </c>
      <c r="D342" s="14">
        <v>25</v>
      </c>
      <c r="F342" s="20">
        <f t="shared" si="10"/>
        <v>0</v>
      </c>
    </row>
    <row r="343" spans="1:6" ht="25.5">
      <c r="A343" s="1" t="s">
        <v>498</v>
      </c>
      <c r="B343" s="2" t="s">
        <v>345</v>
      </c>
      <c r="C343" s="14" t="s">
        <v>6</v>
      </c>
      <c r="D343" s="14">
        <v>1</v>
      </c>
      <c r="F343" s="20">
        <f t="shared" si="10"/>
        <v>0</v>
      </c>
    </row>
    <row r="344" spans="1:6" ht="25.5">
      <c r="A344" s="1" t="s">
        <v>499</v>
      </c>
      <c r="B344" s="2" t="s">
        <v>346</v>
      </c>
      <c r="C344" s="14" t="s">
        <v>11</v>
      </c>
      <c r="D344" s="14">
        <v>1</v>
      </c>
      <c r="F344" s="20">
        <f t="shared" si="10"/>
        <v>0</v>
      </c>
    </row>
    <row r="345" spans="1:6" ht="25.5">
      <c r="A345" s="1" t="s">
        <v>500</v>
      </c>
      <c r="B345" s="2" t="s">
        <v>347</v>
      </c>
      <c r="C345" s="14" t="s">
        <v>11</v>
      </c>
      <c r="D345" s="14">
        <v>1</v>
      </c>
      <c r="F345" s="20">
        <f t="shared" si="10"/>
        <v>0</v>
      </c>
    </row>
    <row r="346" spans="1:6" ht="38.25">
      <c r="A346" s="1" t="s">
        <v>501</v>
      </c>
      <c r="B346" s="2" t="s">
        <v>348</v>
      </c>
      <c r="C346" s="14" t="s">
        <v>11</v>
      </c>
      <c r="D346" s="14">
        <v>20</v>
      </c>
      <c r="F346" s="20">
        <f t="shared" si="10"/>
        <v>0</v>
      </c>
    </row>
    <row r="347" spans="1:6" ht="25.5">
      <c r="A347" s="1" t="s">
        <v>502</v>
      </c>
      <c r="B347" s="2" t="s">
        <v>349</v>
      </c>
      <c r="C347" s="14" t="s">
        <v>59</v>
      </c>
      <c r="D347" s="14">
        <v>12</v>
      </c>
      <c r="F347" s="20">
        <f t="shared" si="10"/>
        <v>0</v>
      </c>
    </row>
    <row r="348" spans="1:6" ht="25.5">
      <c r="A348" s="1" t="s">
        <v>503</v>
      </c>
      <c r="B348" s="2" t="s">
        <v>350</v>
      </c>
      <c r="C348" s="14" t="s">
        <v>11</v>
      </c>
      <c r="D348" s="14">
        <v>12</v>
      </c>
      <c r="F348" s="20">
        <f t="shared" si="10"/>
        <v>0</v>
      </c>
    </row>
    <row r="349" spans="1:6" ht="25.5">
      <c r="A349" s="1" t="s">
        <v>504</v>
      </c>
      <c r="B349" s="2" t="s">
        <v>60</v>
      </c>
      <c r="C349" s="14" t="s">
        <v>11</v>
      </c>
      <c r="D349" s="14">
        <v>3</v>
      </c>
      <c r="F349" s="20">
        <f t="shared" si="10"/>
        <v>0</v>
      </c>
    </row>
    <row r="350" spans="1:6" ht="25.5">
      <c r="A350" s="1" t="s">
        <v>505</v>
      </c>
      <c r="B350" s="2" t="s">
        <v>61</v>
      </c>
      <c r="C350" s="14" t="s">
        <v>11</v>
      </c>
      <c r="D350" s="14">
        <v>3</v>
      </c>
      <c r="F350" s="20">
        <f t="shared" si="10"/>
        <v>0</v>
      </c>
    </row>
    <row r="351" spans="1:6" ht="25.5">
      <c r="A351" s="1" t="s">
        <v>506</v>
      </c>
      <c r="B351" s="2" t="s">
        <v>62</v>
      </c>
      <c r="C351" s="14" t="s">
        <v>11</v>
      </c>
      <c r="D351" s="14">
        <v>8</v>
      </c>
      <c r="F351" s="20">
        <f t="shared" si="10"/>
        <v>0</v>
      </c>
    </row>
    <row r="352" spans="1:6" ht="51">
      <c r="A352" s="1" t="s">
        <v>507</v>
      </c>
      <c r="B352" s="2" t="s">
        <v>351</v>
      </c>
      <c r="C352" s="14" t="s">
        <v>11</v>
      </c>
      <c r="D352" s="14">
        <v>3</v>
      </c>
      <c r="F352" s="20">
        <f t="shared" si="10"/>
        <v>0</v>
      </c>
    </row>
    <row r="353" spans="1:6" ht="38.25">
      <c r="A353" s="1" t="s">
        <v>508</v>
      </c>
      <c r="B353" s="2" t="s">
        <v>352</v>
      </c>
      <c r="C353" s="14" t="s">
        <v>59</v>
      </c>
      <c r="D353" s="14">
        <v>30</v>
      </c>
      <c r="F353" s="20">
        <f t="shared" si="10"/>
        <v>0</v>
      </c>
    </row>
    <row r="354" spans="1:6" ht="25.5">
      <c r="A354" s="1" t="s">
        <v>509</v>
      </c>
      <c r="B354" s="2" t="s">
        <v>72</v>
      </c>
      <c r="C354" s="14" t="s">
        <v>11</v>
      </c>
      <c r="D354" s="14">
        <v>4</v>
      </c>
      <c r="F354" s="20">
        <f t="shared" si="10"/>
        <v>0</v>
      </c>
    </row>
    <row r="355" spans="1:6" ht="25.5">
      <c r="A355" s="1" t="s">
        <v>510</v>
      </c>
      <c r="B355" s="2" t="s">
        <v>67</v>
      </c>
      <c r="C355" s="14" t="s">
        <v>59</v>
      </c>
      <c r="D355" s="14">
        <v>50</v>
      </c>
      <c r="F355" s="20">
        <f t="shared" si="10"/>
        <v>0</v>
      </c>
    </row>
    <row r="356" spans="1:6">
      <c r="A356" s="1" t="s">
        <v>511</v>
      </c>
      <c r="B356" s="2" t="s">
        <v>353</v>
      </c>
      <c r="C356" s="14" t="s">
        <v>11</v>
      </c>
      <c r="D356" s="14">
        <v>2</v>
      </c>
      <c r="F356" s="20">
        <f t="shared" si="10"/>
        <v>0</v>
      </c>
    </row>
    <row r="357" spans="1:6">
      <c r="A357" s="1" t="s">
        <v>512</v>
      </c>
      <c r="B357" s="2" t="s">
        <v>354</v>
      </c>
      <c r="C357" s="14" t="s">
        <v>6</v>
      </c>
      <c r="D357" s="14">
        <v>1</v>
      </c>
      <c r="F357" s="20">
        <f t="shared" si="10"/>
        <v>0</v>
      </c>
    </row>
    <row r="358" spans="1:6" ht="38.25">
      <c r="A358" s="1" t="s">
        <v>513</v>
      </c>
      <c r="B358" s="2" t="s">
        <v>516</v>
      </c>
      <c r="C358" s="14" t="s">
        <v>59</v>
      </c>
      <c r="D358" s="14">
        <v>100</v>
      </c>
      <c r="F358" s="20">
        <f t="shared" si="10"/>
        <v>0</v>
      </c>
    </row>
    <row r="359" spans="1:6" ht="38.25">
      <c r="A359" s="1" t="s">
        <v>514</v>
      </c>
      <c r="B359" s="2" t="s">
        <v>355</v>
      </c>
      <c r="C359" s="14" t="s">
        <v>59</v>
      </c>
      <c r="D359" s="14">
        <v>40</v>
      </c>
      <c r="F359" s="20">
        <f t="shared" si="10"/>
        <v>0</v>
      </c>
    </row>
    <row r="360" spans="1:6" ht="38.25">
      <c r="A360" s="1" t="s">
        <v>515</v>
      </c>
      <c r="B360" s="2" t="s">
        <v>356</v>
      </c>
      <c r="C360" s="14" t="s">
        <v>59</v>
      </c>
      <c r="D360" s="14">
        <v>40</v>
      </c>
      <c r="F360" s="20">
        <f t="shared" si="10"/>
        <v>0</v>
      </c>
    </row>
    <row r="361" spans="1:6" ht="38.25">
      <c r="A361" s="1" t="s">
        <v>517</v>
      </c>
      <c r="B361" s="2" t="s">
        <v>357</v>
      </c>
      <c r="C361" s="14" t="s">
        <v>59</v>
      </c>
      <c r="D361" s="14">
        <v>60</v>
      </c>
      <c r="F361" s="20">
        <f t="shared" si="10"/>
        <v>0</v>
      </c>
    </row>
    <row r="362" spans="1:6" ht="38.25">
      <c r="A362" s="1" t="s">
        <v>518</v>
      </c>
      <c r="B362" s="2" t="s">
        <v>358</v>
      </c>
      <c r="C362" s="14" t="s">
        <v>59</v>
      </c>
      <c r="D362" s="14">
        <v>35</v>
      </c>
      <c r="F362" s="20">
        <f t="shared" si="10"/>
        <v>0</v>
      </c>
    </row>
    <row r="363" spans="1:6" ht="63.75">
      <c r="A363" s="1" t="s">
        <v>519</v>
      </c>
      <c r="B363" s="2" t="s">
        <v>359</v>
      </c>
      <c r="C363" s="14" t="s">
        <v>59</v>
      </c>
      <c r="D363" s="14">
        <v>35</v>
      </c>
      <c r="F363" s="20">
        <f t="shared" si="10"/>
        <v>0</v>
      </c>
    </row>
    <row r="364" spans="1:6" ht="63.75">
      <c r="A364" s="1" t="s">
        <v>520</v>
      </c>
      <c r="B364" s="2" t="s">
        <v>360</v>
      </c>
      <c r="C364" s="14" t="s">
        <v>59</v>
      </c>
      <c r="D364" s="14">
        <v>40</v>
      </c>
      <c r="F364" s="20">
        <f t="shared" si="10"/>
        <v>0</v>
      </c>
    </row>
    <row r="365" spans="1:6" ht="25.5">
      <c r="A365" s="1" t="s">
        <v>521</v>
      </c>
      <c r="B365" s="2" t="s">
        <v>361</v>
      </c>
      <c r="C365" s="14" t="s">
        <v>59</v>
      </c>
      <c r="D365" s="14">
        <v>22</v>
      </c>
      <c r="F365" s="20">
        <f t="shared" ref="F365:F396" si="11">D365*E365</f>
        <v>0</v>
      </c>
    </row>
    <row r="366" spans="1:6" ht="25.5">
      <c r="A366" s="1" t="s">
        <v>522</v>
      </c>
      <c r="B366" s="2" t="s">
        <v>362</v>
      </c>
      <c r="C366" s="14" t="s">
        <v>59</v>
      </c>
      <c r="D366" s="14">
        <v>12</v>
      </c>
      <c r="F366" s="20">
        <f t="shared" si="11"/>
        <v>0</v>
      </c>
    </row>
    <row r="367" spans="1:6" ht="25.5">
      <c r="A367" s="1" t="s">
        <v>523</v>
      </c>
      <c r="B367" s="2" t="s">
        <v>363</v>
      </c>
      <c r="C367" s="14" t="s">
        <v>59</v>
      </c>
      <c r="D367" s="14">
        <v>6</v>
      </c>
      <c r="F367" s="20">
        <f t="shared" si="11"/>
        <v>0</v>
      </c>
    </row>
    <row r="368" spans="1:6" ht="38.25">
      <c r="A368" s="1" t="s">
        <v>524</v>
      </c>
      <c r="B368" s="2" t="s">
        <v>364</v>
      </c>
      <c r="C368" s="14" t="s">
        <v>11</v>
      </c>
      <c r="D368" s="14">
        <v>1</v>
      </c>
      <c r="F368" s="20">
        <f t="shared" si="11"/>
        <v>0</v>
      </c>
    </row>
    <row r="369" spans="1:6" ht="38.25">
      <c r="A369" s="1" t="s">
        <v>525</v>
      </c>
      <c r="B369" s="2" t="s">
        <v>365</v>
      </c>
      <c r="C369" s="14" t="s">
        <v>11</v>
      </c>
      <c r="D369" s="14">
        <v>2</v>
      </c>
      <c r="F369" s="20">
        <f t="shared" si="11"/>
        <v>0</v>
      </c>
    </row>
    <row r="370" spans="1:6">
      <c r="A370" s="1" t="s">
        <v>526</v>
      </c>
      <c r="B370" s="2" t="s">
        <v>366</v>
      </c>
      <c r="C370" s="14" t="s">
        <v>11</v>
      </c>
      <c r="D370" s="14">
        <v>2</v>
      </c>
      <c r="F370" s="20">
        <f t="shared" si="11"/>
        <v>0</v>
      </c>
    </row>
    <row r="371" spans="1:6" ht="38.25">
      <c r="A371" s="1" t="s">
        <v>527</v>
      </c>
      <c r="B371" s="2" t="s">
        <v>367</v>
      </c>
      <c r="C371" s="14" t="s">
        <v>6</v>
      </c>
      <c r="D371" s="14">
        <v>1</v>
      </c>
      <c r="F371" s="20">
        <f t="shared" si="11"/>
        <v>0</v>
      </c>
    </row>
    <row r="372" spans="1:6" ht="51">
      <c r="A372" s="1" t="s">
        <v>528</v>
      </c>
      <c r="B372" s="2" t="s">
        <v>2126</v>
      </c>
      <c r="C372" s="14" t="s">
        <v>6</v>
      </c>
      <c r="D372" s="14">
        <v>1</v>
      </c>
      <c r="F372" s="20">
        <f t="shared" si="11"/>
        <v>0</v>
      </c>
    </row>
    <row r="373" spans="1:6" ht="51">
      <c r="A373" s="1" t="s">
        <v>2370</v>
      </c>
      <c r="B373" s="2" t="s">
        <v>2132</v>
      </c>
      <c r="C373" s="14" t="s">
        <v>13</v>
      </c>
      <c r="D373" s="14">
        <v>12</v>
      </c>
      <c r="F373" s="20">
        <f t="shared" si="11"/>
        <v>0</v>
      </c>
    </row>
    <row r="374" spans="1:6" ht="25.5">
      <c r="A374" s="1" t="s">
        <v>529</v>
      </c>
      <c r="B374" s="2" t="s">
        <v>2133</v>
      </c>
      <c r="C374" s="14" t="s">
        <v>13</v>
      </c>
      <c r="D374" s="14">
        <v>4</v>
      </c>
      <c r="F374" s="20">
        <f t="shared" si="11"/>
        <v>0</v>
      </c>
    </row>
    <row r="375" spans="1:6" ht="38.25">
      <c r="A375" s="1" t="s">
        <v>530</v>
      </c>
      <c r="B375" s="2" t="s">
        <v>2134</v>
      </c>
      <c r="C375" s="14" t="s">
        <v>12</v>
      </c>
      <c r="D375" s="14">
        <v>20</v>
      </c>
      <c r="F375" s="20">
        <f t="shared" si="11"/>
        <v>0</v>
      </c>
    </row>
    <row r="376" spans="1:6" ht="63.75">
      <c r="A376" s="1" t="s">
        <v>531</v>
      </c>
      <c r="B376" s="2" t="s">
        <v>2135</v>
      </c>
      <c r="C376" s="14" t="s">
        <v>13</v>
      </c>
      <c r="D376" s="14">
        <v>6</v>
      </c>
      <c r="F376" s="20">
        <f t="shared" si="11"/>
        <v>0</v>
      </c>
    </row>
    <row r="377" spans="1:6" ht="38.25">
      <c r="A377" s="1" t="s">
        <v>532</v>
      </c>
      <c r="B377" s="2" t="s">
        <v>2136</v>
      </c>
      <c r="C377" s="14" t="s">
        <v>13</v>
      </c>
      <c r="D377" s="14">
        <v>6</v>
      </c>
      <c r="F377" s="20">
        <f t="shared" si="11"/>
        <v>0</v>
      </c>
    </row>
    <row r="378" spans="1:6" ht="25.5">
      <c r="A378" s="1" t="s">
        <v>533</v>
      </c>
      <c r="B378" s="2" t="s">
        <v>2137</v>
      </c>
      <c r="C378" s="14" t="s">
        <v>13</v>
      </c>
      <c r="D378" s="14">
        <v>6</v>
      </c>
      <c r="F378" s="20">
        <f t="shared" si="11"/>
        <v>0</v>
      </c>
    </row>
    <row r="379" spans="1:6" ht="38.25">
      <c r="A379" s="1" t="s">
        <v>534</v>
      </c>
      <c r="B379" s="2" t="s">
        <v>30</v>
      </c>
      <c r="C379" s="14" t="s">
        <v>13</v>
      </c>
      <c r="D379" s="14">
        <v>6</v>
      </c>
      <c r="F379" s="20">
        <f t="shared" si="11"/>
        <v>0</v>
      </c>
    </row>
    <row r="380" spans="1:6" ht="63.75">
      <c r="A380" s="1" t="s">
        <v>535</v>
      </c>
      <c r="B380" s="2" t="s">
        <v>2105</v>
      </c>
      <c r="C380" s="14" t="s">
        <v>6</v>
      </c>
      <c r="D380" s="14">
        <v>1</v>
      </c>
      <c r="F380" s="20">
        <f t="shared" si="11"/>
        <v>0</v>
      </c>
    </row>
    <row r="381" spans="1:6" ht="114.75">
      <c r="A381" s="1" t="s">
        <v>536</v>
      </c>
      <c r="B381" s="2" t="s">
        <v>2108</v>
      </c>
      <c r="C381" s="14" t="s">
        <v>6</v>
      </c>
      <c r="D381" s="14">
        <v>1</v>
      </c>
      <c r="F381" s="20">
        <f t="shared" si="11"/>
        <v>0</v>
      </c>
    </row>
    <row r="382" spans="1:6" ht="25.5">
      <c r="A382" s="1" t="s">
        <v>537</v>
      </c>
      <c r="B382" s="2" t="s">
        <v>368</v>
      </c>
      <c r="C382" s="14" t="s">
        <v>59</v>
      </c>
      <c r="D382" s="14">
        <v>45</v>
      </c>
      <c r="F382" s="20">
        <f t="shared" si="11"/>
        <v>0</v>
      </c>
    </row>
    <row r="383" spans="1:6" ht="25.5">
      <c r="A383" s="1" t="s">
        <v>538</v>
      </c>
      <c r="B383" s="2" t="s">
        <v>73</v>
      </c>
      <c r="C383" s="14" t="s">
        <v>11</v>
      </c>
      <c r="D383" s="14">
        <v>50</v>
      </c>
      <c r="F383" s="20">
        <f t="shared" si="11"/>
        <v>0</v>
      </c>
    </row>
    <row r="384" spans="1:6" ht="38.25">
      <c r="A384" s="1" t="s">
        <v>539</v>
      </c>
      <c r="B384" s="2" t="s">
        <v>74</v>
      </c>
      <c r="C384" s="14" t="s">
        <v>59</v>
      </c>
      <c r="D384" s="14">
        <v>50</v>
      </c>
      <c r="F384" s="20">
        <f t="shared" si="11"/>
        <v>0</v>
      </c>
    </row>
    <row r="385" spans="1:6" ht="25.5">
      <c r="A385" s="1" t="s">
        <v>540</v>
      </c>
      <c r="B385" s="2" t="s">
        <v>68</v>
      </c>
      <c r="C385" s="14" t="s">
        <v>6</v>
      </c>
      <c r="D385" s="14">
        <v>1</v>
      </c>
      <c r="F385" s="20">
        <f t="shared" si="11"/>
        <v>0</v>
      </c>
    </row>
    <row r="386" spans="1:6" ht="140.25">
      <c r="A386" s="1" t="s">
        <v>541</v>
      </c>
      <c r="B386" s="2" t="s">
        <v>429</v>
      </c>
      <c r="C386" s="14" t="s">
        <v>6</v>
      </c>
      <c r="D386" s="14">
        <v>1</v>
      </c>
      <c r="F386" s="20">
        <f t="shared" si="11"/>
        <v>0</v>
      </c>
    </row>
    <row r="387" spans="1:6" ht="127.5">
      <c r="A387" s="1" t="s">
        <v>542</v>
      </c>
      <c r="B387" s="2" t="s">
        <v>657</v>
      </c>
      <c r="C387" s="14" t="s">
        <v>6</v>
      </c>
      <c r="D387" s="14">
        <v>1</v>
      </c>
      <c r="F387" s="20">
        <f t="shared" si="11"/>
        <v>0</v>
      </c>
    </row>
    <row r="388" spans="1:6" ht="89.25">
      <c r="A388" s="1" t="s">
        <v>543</v>
      </c>
      <c r="B388" s="2" t="s">
        <v>664</v>
      </c>
      <c r="C388" s="14" t="s">
        <v>6</v>
      </c>
      <c r="D388" s="14">
        <v>1</v>
      </c>
      <c r="F388" s="20">
        <f t="shared" si="11"/>
        <v>0</v>
      </c>
    </row>
    <row r="389" spans="1:6" ht="25.5">
      <c r="A389" s="1" t="s">
        <v>544</v>
      </c>
      <c r="B389" s="2" t="s">
        <v>646</v>
      </c>
      <c r="C389" s="14" t="s">
        <v>11</v>
      </c>
      <c r="D389" s="14">
        <v>1</v>
      </c>
      <c r="F389" s="20">
        <f t="shared" si="11"/>
        <v>0</v>
      </c>
    </row>
    <row r="390" spans="1:6" ht="38.25">
      <c r="A390" s="1" t="s">
        <v>545</v>
      </c>
      <c r="B390" s="2" t="s">
        <v>679</v>
      </c>
      <c r="C390" s="14" t="s">
        <v>11</v>
      </c>
      <c r="D390" s="14">
        <v>2</v>
      </c>
      <c r="F390" s="20">
        <f t="shared" si="11"/>
        <v>0</v>
      </c>
    </row>
    <row r="391" spans="1:6" ht="25.5">
      <c r="A391" s="1" t="s">
        <v>546</v>
      </c>
      <c r="B391" s="2" t="s">
        <v>486</v>
      </c>
      <c r="C391" s="14" t="s">
        <v>11</v>
      </c>
      <c r="D391" s="14">
        <v>2</v>
      </c>
      <c r="F391" s="20">
        <f t="shared" si="11"/>
        <v>0</v>
      </c>
    </row>
    <row r="392" spans="1:6" ht="25.5">
      <c r="A392" s="1" t="s">
        <v>547</v>
      </c>
      <c r="B392" s="2" t="s">
        <v>640</v>
      </c>
      <c r="C392" s="14" t="s">
        <v>11</v>
      </c>
      <c r="D392" s="14">
        <v>1</v>
      </c>
      <c r="F392" s="20">
        <f t="shared" si="11"/>
        <v>0</v>
      </c>
    </row>
    <row r="393" spans="1:6" ht="25.5">
      <c r="A393" s="1" t="s">
        <v>548</v>
      </c>
      <c r="B393" s="2" t="s">
        <v>430</v>
      </c>
      <c r="C393" s="14" t="s">
        <v>11</v>
      </c>
      <c r="D393" s="14">
        <v>1</v>
      </c>
      <c r="F393" s="20">
        <f t="shared" si="11"/>
        <v>0</v>
      </c>
    </row>
    <row r="394" spans="1:6" ht="25.5">
      <c r="A394" s="1" t="s">
        <v>549</v>
      </c>
      <c r="B394" s="2" t="s">
        <v>636</v>
      </c>
      <c r="C394" s="14" t="s">
        <v>11</v>
      </c>
      <c r="D394" s="14">
        <v>2</v>
      </c>
      <c r="F394" s="20">
        <f t="shared" si="11"/>
        <v>0</v>
      </c>
    </row>
    <row r="395" spans="1:6" ht="25.5">
      <c r="A395" s="1" t="s">
        <v>550</v>
      </c>
      <c r="B395" s="2" t="s">
        <v>652</v>
      </c>
      <c r="C395" s="14" t="s">
        <v>11</v>
      </c>
      <c r="D395" s="14">
        <v>2</v>
      </c>
      <c r="F395" s="20">
        <f t="shared" si="11"/>
        <v>0</v>
      </c>
    </row>
    <row r="396" spans="1:6" ht="25.5">
      <c r="A396" s="1" t="s">
        <v>551</v>
      </c>
      <c r="B396" s="2" t="s">
        <v>668</v>
      </c>
      <c r="C396" s="14" t="s">
        <v>11</v>
      </c>
      <c r="D396" s="14">
        <v>2</v>
      </c>
      <c r="F396" s="20">
        <f t="shared" si="11"/>
        <v>0</v>
      </c>
    </row>
    <row r="397" spans="1:6" ht="25.5">
      <c r="A397" s="1" t="s">
        <v>552</v>
      </c>
      <c r="B397" s="2" t="s">
        <v>484</v>
      </c>
      <c r="C397" s="14" t="s">
        <v>6</v>
      </c>
      <c r="D397" s="14">
        <v>1</v>
      </c>
      <c r="F397" s="20">
        <f t="shared" ref="F397:F413" si="12">D397*E397</f>
        <v>0</v>
      </c>
    </row>
    <row r="398" spans="1:6" ht="38.25">
      <c r="A398" s="1" t="s">
        <v>553</v>
      </c>
      <c r="B398" s="2" t="s">
        <v>370</v>
      </c>
      <c r="C398" s="14" t="s">
        <v>6</v>
      </c>
      <c r="D398" s="14">
        <v>1</v>
      </c>
      <c r="F398" s="20">
        <f t="shared" si="12"/>
        <v>0</v>
      </c>
    </row>
    <row r="399" spans="1:6" ht="25.5">
      <c r="A399" s="1" t="s">
        <v>1321</v>
      </c>
      <c r="B399" s="2" t="s">
        <v>433</v>
      </c>
      <c r="C399" s="14" t="s">
        <v>11</v>
      </c>
      <c r="D399" s="14">
        <v>9</v>
      </c>
      <c r="F399" s="20">
        <f t="shared" si="12"/>
        <v>0</v>
      </c>
    </row>
    <row r="400" spans="1:6" ht="38.25">
      <c r="A400" s="1" t="s">
        <v>1322</v>
      </c>
      <c r="B400" s="2" t="s">
        <v>672</v>
      </c>
      <c r="C400" s="14" t="s">
        <v>6</v>
      </c>
      <c r="D400" s="14">
        <v>72</v>
      </c>
      <c r="F400" s="20">
        <f t="shared" si="12"/>
        <v>0</v>
      </c>
    </row>
    <row r="401" spans="1:6" ht="38.25">
      <c r="A401" s="1" t="s">
        <v>1323</v>
      </c>
      <c r="B401" s="2" t="s">
        <v>629</v>
      </c>
      <c r="C401" s="14" t="s">
        <v>6</v>
      </c>
      <c r="D401" s="14">
        <v>1</v>
      </c>
      <c r="F401" s="20">
        <f t="shared" si="12"/>
        <v>0</v>
      </c>
    </row>
    <row r="402" spans="1:6">
      <c r="A402" s="1" t="s">
        <v>1324</v>
      </c>
      <c r="B402" s="2" t="s">
        <v>577</v>
      </c>
      <c r="C402" s="14" t="s">
        <v>6</v>
      </c>
      <c r="D402" s="14">
        <v>1</v>
      </c>
      <c r="F402" s="20">
        <f t="shared" si="12"/>
        <v>0</v>
      </c>
    </row>
    <row r="403" spans="1:6" ht="25.5">
      <c r="A403" s="1" t="s">
        <v>1325</v>
      </c>
      <c r="B403" s="2" t="s">
        <v>75</v>
      </c>
      <c r="C403" s="14" t="s">
        <v>6</v>
      </c>
      <c r="D403" s="14">
        <v>1</v>
      </c>
      <c r="F403" s="20">
        <f t="shared" si="12"/>
        <v>0</v>
      </c>
    </row>
    <row r="404" spans="1:6" ht="38.25">
      <c r="A404" s="1" t="s">
        <v>1326</v>
      </c>
      <c r="B404" s="2" t="s">
        <v>76</v>
      </c>
      <c r="C404" s="14" t="s">
        <v>6</v>
      </c>
      <c r="D404" s="14">
        <v>1</v>
      </c>
      <c r="F404" s="20">
        <f t="shared" si="12"/>
        <v>0</v>
      </c>
    </row>
    <row r="405" spans="1:6">
      <c r="A405" s="1" t="s">
        <v>1327</v>
      </c>
      <c r="B405" s="2" t="s">
        <v>50</v>
      </c>
      <c r="C405" s="14" t="s">
        <v>6</v>
      </c>
      <c r="D405" s="14">
        <v>1</v>
      </c>
      <c r="F405" s="20">
        <f t="shared" si="12"/>
        <v>0</v>
      </c>
    </row>
    <row r="406" spans="1:6">
      <c r="A406" s="1" t="s">
        <v>1328</v>
      </c>
      <c r="B406" s="2" t="s">
        <v>369</v>
      </c>
      <c r="C406" s="14" t="s">
        <v>6</v>
      </c>
      <c r="D406" s="14">
        <v>1</v>
      </c>
      <c r="F406" s="20">
        <f t="shared" si="12"/>
        <v>0</v>
      </c>
    </row>
    <row r="407" spans="1:6">
      <c r="A407" s="1" t="s">
        <v>1329</v>
      </c>
      <c r="B407" s="2" t="s">
        <v>63</v>
      </c>
      <c r="C407" s="14" t="s">
        <v>6</v>
      </c>
      <c r="D407" s="14">
        <v>1</v>
      </c>
      <c r="F407" s="20">
        <f t="shared" si="12"/>
        <v>0</v>
      </c>
    </row>
    <row r="408" spans="1:6">
      <c r="A408" s="1" t="s">
        <v>2371</v>
      </c>
      <c r="B408" s="2" t="s">
        <v>64</v>
      </c>
      <c r="C408" s="14" t="s">
        <v>6</v>
      </c>
      <c r="D408" s="14">
        <v>1</v>
      </c>
      <c r="F408" s="20">
        <f t="shared" si="12"/>
        <v>0</v>
      </c>
    </row>
    <row r="409" spans="1:6">
      <c r="A409" s="1" t="s">
        <v>2372</v>
      </c>
      <c r="B409" s="2" t="s">
        <v>69</v>
      </c>
      <c r="C409" s="14" t="s">
        <v>6</v>
      </c>
      <c r="D409" s="14">
        <v>1</v>
      </c>
      <c r="F409" s="20">
        <f t="shared" si="12"/>
        <v>0</v>
      </c>
    </row>
    <row r="410" spans="1:6">
      <c r="A410" s="1" t="s">
        <v>2373</v>
      </c>
      <c r="B410" s="2" t="s">
        <v>65</v>
      </c>
      <c r="C410" s="14" t="s">
        <v>6</v>
      </c>
      <c r="D410" s="14">
        <v>1</v>
      </c>
      <c r="F410" s="20">
        <f t="shared" si="12"/>
        <v>0</v>
      </c>
    </row>
    <row r="411" spans="1:6" ht="25.5">
      <c r="A411" s="1" t="s">
        <v>2374</v>
      </c>
      <c r="B411" s="2" t="s">
        <v>70</v>
      </c>
      <c r="C411" s="14" t="s">
        <v>6</v>
      </c>
      <c r="D411" s="14">
        <v>1</v>
      </c>
      <c r="F411" s="20">
        <f t="shared" si="12"/>
        <v>0</v>
      </c>
    </row>
    <row r="412" spans="1:6">
      <c r="A412" s="1" t="s">
        <v>2375</v>
      </c>
      <c r="B412" s="2" t="s">
        <v>71</v>
      </c>
      <c r="C412" s="14" t="s">
        <v>6</v>
      </c>
      <c r="D412" s="14">
        <v>1</v>
      </c>
      <c r="F412" s="20">
        <f t="shared" si="12"/>
        <v>0</v>
      </c>
    </row>
    <row r="413" spans="1:6" ht="25.5">
      <c r="A413" s="1" t="s">
        <v>2376</v>
      </c>
      <c r="B413" s="2" t="s">
        <v>66</v>
      </c>
      <c r="C413" s="14" t="s">
        <v>6</v>
      </c>
      <c r="D413" s="14">
        <v>1</v>
      </c>
      <c r="F413" s="20">
        <f t="shared" si="12"/>
        <v>0</v>
      </c>
    </row>
    <row r="414" spans="1:6">
      <c r="A414" s="49" t="s">
        <v>487</v>
      </c>
      <c r="B414" s="50" t="s">
        <v>586</v>
      </c>
      <c r="C414" s="51"/>
      <c r="D414" s="52"/>
      <c r="E414" s="69"/>
      <c r="F414" s="53">
        <f>SUM(F333:F413)</f>
        <v>0</v>
      </c>
    </row>
    <row r="415" spans="1:6" ht="15.75">
      <c r="A415" s="5"/>
      <c r="B415" s="7"/>
    </row>
    <row r="416" spans="1:6" ht="15.75">
      <c r="A416" s="8" t="s">
        <v>554</v>
      </c>
      <c r="B416" s="7" t="s">
        <v>587</v>
      </c>
      <c r="C416" s="14"/>
      <c r="D416" s="14"/>
      <c r="F416" s="20"/>
    </row>
    <row r="417" spans="1:6" ht="280.5">
      <c r="A417" s="1" t="s">
        <v>1330</v>
      </c>
      <c r="B417" s="2" t="s">
        <v>620</v>
      </c>
      <c r="C417" s="14" t="s">
        <v>6</v>
      </c>
      <c r="D417" s="14">
        <v>1</v>
      </c>
      <c r="F417" s="20">
        <f t="shared" ref="F417:F448" si="13">D417*E417</f>
        <v>0</v>
      </c>
    </row>
    <row r="418" spans="1:6" ht="25.5">
      <c r="A418" s="1" t="s">
        <v>1331</v>
      </c>
      <c r="B418" s="2" t="s">
        <v>341</v>
      </c>
      <c r="C418" s="14" t="s">
        <v>6</v>
      </c>
      <c r="D418" s="14">
        <v>1</v>
      </c>
      <c r="F418" s="20">
        <f t="shared" si="13"/>
        <v>0</v>
      </c>
    </row>
    <row r="419" spans="1:6" ht="25.5">
      <c r="A419" s="1" t="s">
        <v>1332</v>
      </c>
      <c r="B419" s="2" t="s">
        <v>342</v>
      </c>
      <c r="C419" s="14" t="s">
        <v>6</v>
      </c>
      <c r="D419" s="14">
        <v>1</v>
      </c>
      <c r="F419" s="20">
        <f t="shared" si="13"/>
        <v>0</v>
      </c>
    </row>
    <row r="420" spans="1:6" ht="63.75">
      <c r="A420" s="1" t="s">
        <v>1333</v>
      </c>
      <c r="B420" s="2" t="s">
        <v>438</v>
      </c>
      <c r="C420" s="14" t="s">
        <v>6</v>
      </c>
      <c r="D420" s="14">
        <v>1</v>
      </c>
      <c r="F420" s="20">
        <f t="shared" si="13"/>
        <v>0</v>
      </c>
    </row>
    <row r="421" spans="1:6" ht="89.25">
      <c r="A421" s="1" t="s">
        <v>1334</v>
      </c>
      <c r="B421" s="2" t="s">
        <v>440</v>
      </c>
      <c r="C421" s="14" t="s">
        <v>6</v>
      </c>
      <c r="D421" s="14">
        <v>1</v>
      </c>
      <c r="F421" s="20">
        <f t="shared" si="13"/>
        <v>0</v>
      </c>
    </row>
    <row r="422" spans="1:6" ht="25.5">
      <c r="A422" s="1" t="s">
        <v>1335</v>
      </c>
      <c r="B422" s="2" t="s">
        <v>338</v>
      </c>
      <c r="C422" s="14" t="s">
        <v>11</v>
      </c>
      <c r="D422" s="14">
        <v>1</v>
      </c>
      <c r="F422" s="20">
        <f t="shared" si="13"/>
        <v>0</v>
      </c>
    </row>
    <row r="423" spans="1:6" ht="63.75">
      <c r="A423" s="1" t="s">
        <v>1336</v>
      </c>
      <c r="B423" s="2" t="s">
        <v>339</v>
      </c>
      <c r="C423" s="14" t="s">
        <v>6</v>
      </c>
      <c r="D423" s="14">
        <v>1</v>
      </c>
      <c r="F423" s="20">
        <f t="shared" si="13"/>
        <v>0</v>
      </c>
    </row>
    <row r="424" spans="1:6" ht="63.75">
      <c r="A424" s="1" t="s">
        <v>1337</v>
      </c>
      <c r="B424" s="2" t="s">
        <v>340</v>
      </c>
      <c r="C424" s="14" t="s">
        <v>11</v>
      </c>
      <c r="D424" s="14">
        <v>1</v>
      </c>
      <c r="F424" s="20">
        <f t="shared" si="13"/>
        <v>0</v>
      </c>
    </row>
    <row r="425" spans="1:6" ht="25.5">
      <c r="A425" s="1" t="s">
        <v>1338</v>
      </c>
      <c r="B425" s="2" t="s">
        <v>343</v>
      </c>
      <c r="C425" s="14" t="s">
        <v>11</v>
      </c>
      <c r="D425" s="14">
        <v>1</v>
      </c>
      <c r="F425" s="20">
        <f t="shared" si="13"/>
        <v>0</v>
      </c>
    </row>
    <row r="426" spans="1:6">
      <c r="A426" s="1" t="s">
        <v>1339</v>
      </c>
      <c r="B426" s="2" t="s">
        <v>344</v>
      </c>
      <c r="C426" s="14" t="s">
        <v>59</v>
      </c>
      <c r="D426" s="14">
        <v>25</v>
      </c>
      <c r="F426" s="20">
        <f t="shared" si="13"/>
        <v>0</v>
      </c>
    </row>
    <row r="427" spans="1:6" ht="25.5">
      <c r="A427" s="1" t="s">
        <v>1340</v>
      </c>
      <c r="B427" s="2" t="s">
        <v>345</v>
      </c>
      <c r="C427" s="14" t="s">
        <v>6</v>
      </c>
      <c r="D427" s="14">
        <v>1</v>
      </c>
      <c r="F427" s="20">
        <f t="shared" si="13"/>
        <v>0</v>
      </c>
    </row>
    <row r="428" spans="1:6" ht="25.5">
      <c r="A428" s="1" t="s">
        <v>1341</v>
      </c>
      <c r="B428" s="2" t="s">
        <v>346</v>
      </c>
      <c r="C428" s="14" t="s">
        <v>11</v>
      </c>
      <c r="D428" s="14">
        <v>1</v>
      </c>
      <c r="F428" s="20">
        <f t="shared" si="13"/>
        <v>0</v>
      </c>
    </row>
    <row r="429" spans="1:6" ht="25.5">
      <c r="A429" s="1" t="s">
        <v>1342</v>
      </c>
      <c r="B429" s="2" t="s">
        <v>347</v>
      </c>
      <c r="C429" s="14" t="s">
        <v>11</v>
      </c>
      <c r="D429" s="14">
        <v>1</v>
      </c>
      <c r="F429" s="20">
        <f t="shared" si="13"/>
        <v>0</v>
      </c>
    </row>
    <row r="430" spans="1:6" ht="38.25">
      <c r="A430" s="1" t="s">
        <v>1343</v>
      </c>
      <c r="B430" s="2" t="s">
        <v>348</v>
      </c>
      <c r="C430" s="14" t="s">
        <v>11</v>
      </c>
      <c r="D430" s="14">
        <v>20</v>
      </c>
      <c r="F430" s="20">
        <f t="shared" si="13"/>
        <v>0</v>
      </c>
    </row>
    <row r="431" spans="1:6" ht="25.5">
      <c r="A431" s="1" t="s">
        <v>1344</v>
      </c>
      <c r="B431" s="2" t="s">
        <v>349</v>
      </c>
      <c r="C431" s="14" t="s">
        <v>59</v>
      </c>
      <c r="D431" s="14">
        <v>12</v>
      </c>
      <c r="F431" s="20">
        <f t="shared" si="13"/>
        <v>0</v>
      </c>
    </row>
    <row r="432" spans="1:6" ht="25.5">
      <c r="A432" s="1" t="s">
        <v>1345</v>
      </c>
      <c r="B432" s="2" t="s">
        <v>350</v>
      </c>
      <c r="C432" s="14" t="s">
        <v>11</v>
      </c>
      <c r="D432" s="14">
        <v>12</v>
      </c>
      <c r="F432" s="20">
        <f t="shared" si="13"/>
        <v>0</v>
      </c>
    </row>
    <row r="433" spans="1:6" ht="25.5">
      <c r="A433" s="1" t="s">
        <v>1346</v>
      </c>
      <c r="B433" s="2" t="s">
        <v>60</v>
      </c>
      <c r="C433" s="14" t="s">
        <v>11</v>
      </c>
      <c r="D433" s="14">
        <v>3</v>
      </c>
      <c r="F433" s="20">
        <f t="shared" si="13"/>
        <v>0</v>
      </c>
    </row>
    <row r="434" spans="1:6" ht="25.5">
      <c r="A434" s="1" t="s">
        <v>1347</v>
      </c>
      <c r="B434" s="2" t="s">
        <v>61</v>
      </c>
      <c r="C434" s="14" t="s">
        <v>11</v>
      </c>
      <c r="D434" s="14">
        <v>3</v>
      </c>
      <c r="F434" s="20">
        <f t="shared" si="13"/>
        <v>0</v>
      </c>
    </row>
    <row r="435" spans="1:6" ht="25.5">
      <c r="A435" s="1" t="s">
        <v>1348</v>
      </c>
      <c r="B435" s="2" t="s">
        <v>62</v>
      </c>
      <c r="C435" s="14" t="s">
        <v>11</v>
      </c>
      <c r="D435" s="14">
        <v>8</v>
      </c>
      <c r="F435" s="20">
        <f t="shared" si="13"/>
        <v>0</v>
      </c>
    </row>
    <row r="436" spans="1:6" ht="51">
      <c r="A436" s="1" t="s">
        <v>1349</v>
      </c>
      <c r="B436" s="2" t="s">
        <v>351</v>
      </c>
      <c r="C436" s="14" t="s">
        <v>11</v>
      </c>
      <c r="D436" s="14">
        <v>3</v>
      </c>
      <c r="F436" s="20">
        <f t="shared" si="13"/>
        <v>0</v>
      </c>
    </row>
    <row r="437" spans="1:6" ht="38.25">
      <c r="A437" s="1" t="s">
        <v>1350</v>
      </c>
      <c r="B437" s="2" t="s">
        <v>352</v>
      </c>
      <c r="C437" s="14" t="s">
        <v>59</v>
      </c>
      <c r="D437" s="14">
        <v>30</v>
      </c>
      <c r="F437" s="20">
        <f t="shared" si="13"/>
        <v>0</v>
      </c>
    </row>
    <row r="438" spans="1:6" ht="25.5">
      <c r="A438" s="1" t="s">
        <v>1351</v>
      </c>
      <c r="B438" s="2" t="s">
        <v>72</v>
      </c>
      <c r="C438" s="14" t="s">
        <v>11</v>
      </c>
      <c r="D438" s="14">
        <v>4</v>
      </c>
      <c r="F438" s="20">
        <f t="shared" si="13"/>
        <v>0</v>
      </c>
    </row>
    <row r="439" spans="1:6" ht="25.5">
      <c r="A439" s="1" t="s">
        <v>1352</v>
      </c>
      <c r="B439" s="2" t="s">
        <v>67</v>
      </c>
      <c r="C439" s="14" t="s">
        <v>59</v>
      </c>
      <c r="D439" s="14">
        <v>50</v>
      </c>
      <c r="F439" s="20">
        <f t="shared" si="13"/>
        <v>0</v>
      </c>
    </row>
    <row r="440" spans="1:6">
      <c r="A440" s="1" t="s">
        <v>1353</v>
      </c>
      <c r="B440" s="2" t="s">
        <v>353</v>
      </c>
      <c r="C440" s="14" t="s">
        <v>11</v>
      </c>
      <c r="D440" s="14">
        <v>2</v>
      </c>
      <c r="F440" s="20">
        <f t="shared" si="13"/>
        <v>0</v>
      </c>
    </row>
    <row r="441" spans="1:6">
      <c r="A441" s="1" t="s">
        <v>1354</v>
      </c>
      <c r="B441" s="2" t="s">
        <v>354</v>
      </c>
      <c r="C441" s="14" t="s">
        <v>6</v>
      </c>
      <c r="D441" s="14">
        <v>1</v>
      </c>
      <c r="F441" s="20">
        <f t="shared" si="13"/>
        <v>0</v>
      </c>
    </row>
    <row r="442" spans="1:6" ht="38.25">
      <c r="A442" s="1" t="s">
        <v>1355</v>
      </c>
      <c r="B442" s="2" t="s">
        <v>516</v>
      </c>
      <c r="C442" s="14" t="s">
        <v>59</v>
      </c>
      <c r="D442" s="14">
        <v>100</v>
      </c>
      <c r="F442" s="20">
        <f t="shared" si="13"/>
        <v>0</v>
      </c>
    </row>
    <row r="443" spans="1:6" ht="38.25">
      <c r="A443" s="1" t="s">
        <v>1356</v>
      </c>
      <c r="B443" s="2" t="s">
        <v>355</v>
      </c>
      <c r="C443" s="14" t="s">
        <v>59</v>
      </c>
      <c r="D443" s="14">
        <v>40</v>
      </c>
      <c r="F443" s="20">
        <f t="shared" si="13"/>
        <v>0</v>
      </c>
    </row>
    <row r="444" spans="1:6" ht="38.25">
      <c r="A444" s="1" t="s">
        <v>1357</v>
      </c>
      <c r="B444" s="2" t="s">
        <v>356</v>
      </c>
      <c r="C444" s="14" t="s">
        <v>59</v>
      </c>
      <c r="D444" s="14">
        <v>40</v>
      </c>
      <c r="F444" s="20">
        <f t="shared" si="13"/>
        <v>0</v>
      </c>
    </row>
    <row r="445" spans="1:6" ht="38.25">
      <c r="A445" s="1" t="s">
        <v>1358</v>
      </c>
      <c r="B445" s="2" t="s">
        <v>357</v>
      </c>
      <c r="C445" s="14" t="s">
        <v>59</v>
      </c>
      <c r="D445" s="14">
        <v>60</v>
      </c>
      <c r="F445" s="20">
        <f t="shared" si="13"/>
        <v>0</v>
      </c>
    </row>
    <row r="446" spans="1:6" ht="38.25">
      <c r="A446" s="1" t="s">
        <v>1359</v>
      </c>
      <c r="B446" s="2" t="s">
        <v>358</v>
      </c>
      <c r="C446" s="14" t="s">
        <v>59</v>
      </c>
      <c r="D446" s="14">
        <v>35</v>
      </c>
      <c r="F446" s="20">
        <f t="shared" si="13"/>
        <v>0</v>
      </c>
    </row>
    <row r="447" spans="1:6" ht="63.75">
      <c r="A447" s="1" t="s">
        <v>1360</v>
      </c>
      <c r="B447" s="2" t="s">
        <v>359</v>
      </c>
      <c r="C447" s="14" t="s">
        <v>59</v>
      </c>
      <c r="D447" s="14">
        <v>35</v>
      </c>
      <c r="F447" s="20">
        <f t="shared" si="13"/>
        <v>0</v>
      </c>
    </row>
    <row r="448" spans="1:6" ht="63.75">
      <c r="A448" s="1" t="s">
        <v>1361</v>
      </c>
      <c r="B448" s="2" t="s">
        <v>360</v>
      </c>
      <c r="C448" s="14" t="s">
        <v>59</v>
      </c>
      <c r="D448" s="14">
        <v>40</v>
      </c>
      <c r="F448" s="20">
        <f t="shared" si="13"/>
        <v>0</v>
      </c>
    </row>
    <row r="449" spans="1:6" ht="25.5">
      <c r="A449" s="1" t="s">
        <v>1362</v>
      </c>
      <c r="B449" s="2" t="s">
        <v>361</v>
      </c>
      <c r="C449" s="14" t="s">
        <v>59</v>
      </c>
      <c r="D449" s="14">
        <v>22</v>
      </c>
      <c r="F449" s="20">
        <f t="shared" ref="F449:F480" si="14">D449*E449</f>
        <v>0</v>
      </c>
    </row>
    <row r="450" spans="1:6" ht="25.5">
      <c r="A450" s="1" t="s">
        <v>1363</v>
      </c>
      <c r="B450" s="2" t="s">
        <v>362</v>
      </c>
      <c r="C450" s="14" t="s">
        <v>59</v>
      </c>
      <c r="D450" s="14">
        <v>12</v>
      </c>
      <c r="F450" s="20">
        <f t="shared" si="14"/>
        <v>0</v>
      </c>
    </row>
    <row r="451" spans="1:6" ht="25.5">
      <c r="A451" s="1" t="s">
        <v>1364</v>
      </c>
      <c r="B451" s="2" t="s">
        <v>363</v>
      </c>
      <c r="C451" s="14" t="s">
        <v>59</v>
      </c>
      <c r="D451" s="14">
        <v>6</v>
      </c>
      <c r="F451" s="20">
        <f t="shared" si="14"/>
        <v>0</v>
      </c>
    </row>
    <row r="452" spans="1:6" ht="38.25">
      <c r="A452" s="1" t="s">
        <v>1365</v>
      </c>
      <c r="B452" s="2" t="s">
        <v>364</v>
      </c>
      <c r="C452" s="14" t="s">
        <v>11</v>
      </c>
      <c r="D452" s="14">
        <v>1</v>
      </c>
      <c r="F452" s="20">
        <f t="shared" si="14"/>
        <v>0</v>
      </c>
    </row>
    <row r="453" spans="1:6" ht="38.25">
      <c r="A453" s="1" t="s">
        <v>1366</v>
      </c>
      <c r="B453" s="2" t="s">
        <v>365</v>
      </c>
      <c r="C453" s="14" t="s">
        <v>11</v>
      </c>
      <c r="D453" s="14">
        <v>2</v>
      </c>
      <c r="F453" s="20">
        <f t="shared" si="14"/>
        <v>0</v>
      </c>
    </row>
    <row r="454" spans="1:6">
      <c r="A454" s="1" t="s">
        <v>1367</v>
      </c>
      <c r="B454" s="2" t="s">
        <v>366</v>
      </c>
      <c r="C454" s="14" t="s">
        <v>11</v>
      </c>
      <c r="D454" s="14">
        <v>2</v>
      </c>
      <c r="F454" s="20">
        <f t="shared" si="14"/>
        <v>0</v>
      </c>
    </row>
    <row r="455" spans="1:6" ht="38.25">
      <c r="A455" s="1" t="s">
        <v>1368</v>
      </c>
      <c r="B455" s="2" t="s">
        <v>367</v>
      </c>
      <c r="C455" s="14" t="s">
        <v>6</v>
      </c>
      <c r="D455" s="14">
        <v>1</v>
      </c>
      <c r="F455" s="20">
        <f t="shared" si="14"/>
        <v>0</v>
      </c>
    </row>
    <row r="456" spans="1:6" ht="51">
      <c r="A456" s="1" t="s">
        <v>2377</v>
      </c>
      <c r="B456" s="2" t="s">
        <v>2132</v>
      </c>
      <c r="C456" s="14" t="s">
        <v>13</v>
      </c>
      <c r="D456" s="14">
        <v>12</v>
      </c>
      <c r="F456" s="20">
        <f t="shared" si="14"/>
        <v>0</v>
      </c>
    </row>
    <row r="457" spans="1:6" ht="25.5">
      <c r="A457" s="1" t="s">
        <v>2378</v>
      </c>
      <c r="B457" s="2" t="s">
        <v>2133</v>
      </c>
      <c r="C457" s="14" t="s">
        <v>13</v>
      </c>
      <c r="D457" s="14">
        <v>4</v>
      </c>
      <c r="F457" s="20">
        <f t="shared" si="14"/>
        <v>0</v>
      </c>
    </row>
    <row r="458" spans="1:6" ht="38.25">
      <c r="A458" s="1" t="s">
        <v>1369</v>
      </c>
      <c r="B458" s="2" t="s">
        <v>2134</v>
      </c>
      <c r="C458" s="14" t="s">
        <v>12</v>
      </c>
      <c r="D458" s="14">
        <v>20</v>
      </c>
      <c r="F458" s="20">
        <f t="shared" si="14"/>
        <v>0</v>
      </c>
    </row>
    <row r="459" spans="1:6" ht="63.75">
      <c r="A459" s="1" t="s">
        <v>1370</v>
      </c>
      <c r="B459" s="2" t="s">
        <v>2135</v>
      </c>
      <c r="C459" s="14" t="s">
        <v>13</v>
      </c>
      <c r="D459" s="14">
        <v>6</v>
      </c>
      <c r="F459" s="20">
        <f t="shared" si="14"/>
        <v>0</v>
      </c>
    </row>
    <row r="460" spans="1:6" ht="38.25">
      <c r="A460" s="1" t="s">
        <v>1371</v>
      </c>
      <c r="B460" s="2" t="s">
        <v>2136</v>
      </c>
      <c r="C460" s="14" t="s">
        <v>13</v>
      </c>
      <c r="D460" s="14">
        <v>6</v>
      </c>
      <c r="F460" s="20">
        <f t="shared" si="14"/>
        <v>0</v>
      </c>
    </row>
    <row r="461" spans="1:6" ht="25.5">
      <c r="A461" s="1" t="s">
        <v>1372</v>
      </c>
      <c r="B461" s="2" t="s">
        <v>2137</v>
      </c>
      <c r="C461" s="14" t="s">
        <v>13</v>
      </c>
      <c r="D461" s="14">
        <v>6</v>
      </c>
      <c r="F461" s="20">
        <f t="shared" si="14"/>
        <v>0</v>
      </c>
    </row>
    <row r="462" spans="1:6" ht="38.25">
      <c r="A462" s="1" t="s">
        <v>1373</v>
      </c>
      <c r="B462" s="2" t="s">
        <v>30</v>
      </c>
      <c r="C462" s="14" t="s">
        <v>13</v>
      </c>
      <c r="D462" s="14">
        <v>6</v>
      </c>
      <c r="F462" s="20">
        <f t="shared" si="14"/>
        <v>0</v>
      </c>
    </row>
    <row r="463" spans="1:6" ht="63.75">
      <c r="A463" s="1" t="s">
        <v>1374</v>
      </c>
      <c r="B463" s="2" t="s">
        <v>2105</v>
      </c>
      <c r="C463" s="14" t="s">
        <v>6</v>
      </c>
      <c r="D463" s="14">
        <v>1</v>
      </c>
      <c r="F463" s="20">
        <f t="shared" si="14"/>
        <v>0</v>
      </c>
    </row>
    <row r="464" spans="1:6" ht="114.75">
      <c r="A464" s="1" t="s">
        <v>1375</v>
      </c>
      <c r="B464" s="2" t="s">
        <v>2109</v>
      </c>
      <c r="C464" s="14" t="s">
        <v>6</v>
      </c>
      <c r="D464" s="14">
        <v>1</v>
      </c>
      <c r="F464" s="20">
        <f t="shared" si="14"/>
        <v>0</v>
      </c>
    </row>
    <row r="465" spans="1:6" ht="25.5">
      <c r="A465" s="1" t="s">
        <v>1376</v>
      </c>
      <c r="B465" s="2" t="s">
        <v>1746</v>
      </c>
      <c r="C465" s="14" t="s">
        <v>59</v>
      </c>
      <c r="D465" s="14">
        <v>45</v>
      </c>
      <c r="F465" s="20">
        <f t="shared" si="14"/>
        <v>0</v>
      </c>
    </row>
    <row r="466" spans="1:6" ht="25.5">
      <c r="A466" s="1" t="s">
        <v>1377</v>
      </c>
      <c r="B466" s="2" t="s">
        <v>73</v>
      </c>
      <c r="C466" s="14" t="s">
        <v>11</v>
      </c>
      <c r="D466" s="14">
        <v>50</v>
      </c>
      <c r="F466" s="20">
        <f t="shared" si="14"/>
        <v>0</v>
      </c>
    </row>
    <row r="467" spans="1:6" ht="38.25">
      <c r="A467" s="1" t="s">
        <v>1378</v>
      </c>
      <c r="B467" s="2" t="s">
        <v>74</v>
      </c>
      <c r="C467" s="14" t="s">
        <v>59</v>
      </c>
      <c r="D467" s="14">
        <v>50</v>
      </c>
      <c r="F467" s="20">
        <f t="shared" si="14"/>
        <v>0</v>
      </c>
    </row>
    <row r="468" spans="1:6" ht="25.5">
      <c r="A468" s="1" t="s">
        <v>1379</v>
      </c>
      <c r="B468" s="2" t="s">
        <v>68</v>
      </c>
      <c r="C468" s="14" t="s">
        <v>6</v>
      </c>
      <c r="D468" s="14">
        <v>1</v>
      </c>
      <c r="F468" s="20">
        <f t="shared" si="14"/>
        <v>0</v>
      </c>
    </row>
    <row r="469" spans="1:6" ht="140.25">
      <c r="A469" s="1" t="s">
        <v>1380</v>
      </c>
      <c r="B469" s="2" t="s">
        <v>413</v>
      </c>
      <c r="C469" s="14" t="s">
        <v>6</v>
      </c>
      <c r="D469" s="14">
        <v>1</v>
      </c>
      <c r="F469" s="20">
        <f t="shared" si="14"/>
        <v>0</v>
      </c>
    </row>
    <row r="470" spans="1:6" ht="127.5">
      <c r="A470" s="1" t="s">
        <v>1381</v>
      </c>
      <c r="B470" s="2" t="s">
        <v>655</v>
      </c>
      <c r="C470" s="14" t="s">
        <v>6</v>
      </c>
      <c r="D470" s="14">
        <v>1</v>
      </c>
      <c r="F470" s="20">
        <f t="shared" si="14"/>
        <v>0</v>
      </c>
    </row>
    <row r="471" spans="1:6" ht="89.25">
      <c r="A471" s="1" t="s">
        <v>1382</v>
      </c>
      <c r="B471" s="2" t="s">
        <v>661</v>
      </c>
      <c r="C471" s="14" t="s">
        <v>6</v>
      </c>
      <c r="D471" s="14">
        <v>1</v>
      </c>
      <c r="F471" s="20">
        <f t="shared" si="14"/>
        <v>0</v>
      </c>
    </row>
    <row r="472" spans="1:6" ht="38.25">
      <c r="A472" s="1" t="s">
        <v>1383</v>
      </c>
      <c r="B472" s="2" t="s">
        <v>682</v>
      </c>
      <c r="C472" s="14" t="s">
        <v>11</v>
      </c>
      <c r="D472" s="14">
        <v>2</v>
      </c>
      <c r="F472" s="20">
        <f t="shared" si="14"/>
        <v>0</v>
      </c>
    </row>
    <row r="473" spans="1:6" ht="25.5">
      <c r="A473" s="1" t="s">
        <v>1384</v>
      </c>
      <c r="B473" s="2" t="s">
        <v>645</v>
      </c>
      <c r="C473" s="14" t="s">
        <v>11</v>
      </c>
      <c r="D473" s="14">
        <v>1</v>
      </c>
      <c r="F473" s="20">
        <f t="shared" si="14"/>
        <v>0</v>
      </c>
    </row>
    <row r="474" spans="1:6" ht="25.5">
      <c r="A474" s="1" t="s">
        <v>1385</v>
      </c>
      <c r="B474" s="2" t="s">
        <v>414</v>
      </c>
      <c r="C474" s="14" t="s">
        <v>11</v>
      </c>
      <c r="D474" s="14">
        <v>2</v>
      </c>
      <c r="F474" s="20">
        <f t="shared" si="14"/>
        <v>0</v>
      </c>
    </row>
    <row r="475" spans="1:6" ht="25.5">
      <c r="A475" s="1" t="s">
        <v>1386</v>
      </c>
      <c r="B475" s="2" t="s">
        <v>603</v>
      </c>
      <c r="C475" s="14" t="s">
        <v>11</v>
      </c>
      <c r="D475" s="14">
        <v>2</v>
      </c>
      <c r="F475" s="20">
        <f t="shared" si="14"/>
        <v>0</v>
      </c>
    </row>
    <row r="476" spans="1:6" ht="25.5">
      <c r="A476" s="1" t="s">
        <v>1387</v>
      </c>
      <c r="B476" s="2" t="s">
        <v>416</v>
      </c>
      <c r="C476" s="14" t="s">
        <v>6</v>
      </c>
      <c r="D476" s="14">
        <v>1</v>
      </c>
      <c r="F476" s="20">
        <f t="shared" si="14"/>
        <v>0</v>
      </c>
    </row>
    <row r="477" spans="1:6" ht="38.25">
      <c r="A477" s="1" t="s">
        <v>1388</v>
      </c>
      <c r="B477" s="2" t="s">
        <v>370</v>
      </c>
      <c r="C477" s="14" t="s">
        <v>6</v>
      </c>
      <c r="D477" s="14">
        <v>1</v>
      </c>
      <c r="F477" s="20">
        <f t="shared" si="14"/>
        <v>0</v>
      </c>
    </row>
    <row r="478" spans="1:6" ht="25.5">
      <c r="A478" s="1" t="s">
        <v>1389</v>
      </c>
      <c r="B478" s="2" t="s">
        <v>417</v>
      </c>
      <c r="C478" s="14" t="s">
        <v>11</v>
      </c>
      <c r="D478" s="14">
        <v>9</v>
      </c>
      <c r="F478" s="20">
        <f t="shared" si="14"/>
        <v>0</v>
      </c>
    </row>
    <row r="479" spans="1:6" ht="38.25">
      <c r="A479" s="1" t="s">
        <v>1390</v>
      </c>
      <c r="B479" s="2" t="s">
        <v>670</v>
      </c>
      <c r="C479" s="14" t="s">
        <v>6</v>
      </c>
      <c r="D479" s="14">
        <v>72</v>
      </c>
      <c r="F479" s="20">
        <f t="shared" si="14"/>
        <v>0</v>
      </c>
    </row>
    <row r="480" spans="1:6" ht="38.25">
      <c r="A480" s="1" t="s">
        <v>1391</v>
      </c>
      <c r="B480" s="2" t="s">
        <v>630</v>
      </c>
      <c r="C480" s="14" t="s">
        <v>6</v>
      </c>
      <c r="D480" s="14">
        <v>1</v>
      </c>
      <c r="F480" s="20">
        <f t="shared" si="14"/>
        <v>0</v>
      </c>
    </row>
    <row r="481" spans="1:6">
      <c r="A481" s="1" t="s">
        <v>1392</v>
      </c>
      <c r="B481" s="2" t="s">
        <v>577</v>
      </c>
      <c r="C481" s="14" t="s">
        <v>6</v>
      </c>
      <c r="D481" s="14">
        <v>1</v>
      </c>
      <c r="F481" s="20">
        <f t="shared" ref="F481:F492" si="15">D481*E481</f>
        <v>0</v>
      </c>
    </row>
    <row r="482" spans="1:6" ht="25.5">
      <c r="A482" s="1" t="s">
        <v>1393</v>
      </c>
      <c r="B482" s="2" t="s">
        <v>75</v>
      </c>
      <c r="C482" s="14" t="s">
        <v>6</v>
      </c>
      <c r="D482" s="14">
        <v>1</v>
      </c>
      <c r="F482" s="20">
        <f t="shared" si="15"/>
        <v>0</v>
      </c>
    </row>
    <row r="483" spans="1:6" ht="38.25">
      <c r="A483" s="1" t="s">
        <v>1394</v>
      </c>
      <c r="B483" s="2" t="s">
        <v>76</v>
      </c>
      <c r="C483" s="14" t="s">
        <v>6</v>
      </c>
      <c r="D483" s="14">
        <v>1</v>
      </c>
      <c r="F483" s="20">
        <f t="shared" si="15"/>
        <v>0</v>
      </c>
    </row>
    <row r="484" spans="1:6">
      <c r="A484" s="1" t="s">
        <v>1395</v>
      </c>
      <c r="B484" s="2" t="s">
        <v>50</v>
      </c>
      <c r="C484" s="14" t="s">
        <v>6</v>
      </c>
      <c r="D484" s="14">
        <v>1</v>
      </c>
      <c r="F484" s="20">
        <f t="shared" si="15"/>
        <v>0</v>
      </c>
    </row>
    <row r="485" spans="1:6">
      <c r="A485" s="1" t="s">
        <v>1396</v>
      </c>
      <c r="B485" s="2" t="s">
        <v>369</v>
      </c>
      <c r="C485" s="14" t="s">
        <v>6</v>
      </c>
      <c r="D485" s="14">
        <v>1</v>
      </c>
      <c r="F485" s="20">
        <f t="shared" si="15"/>
        <v>0</v>
      </c>
    </row>
    <row r="486" spans="1:6">
      <c r="A486" s="1" t="s">
        <v>1397</v>
      </c>
      <c r="B486" s="2" t="s">
        <v>63</v>
      </c>
      <c r="C486" s="14" t="s">
        <v>6</v>
      </c>
      <c r="D486" s="14">
        <v>1</v>
      </c>
      <c r="F486" s="20">
        <f t="shared" si="15"/>
        <v>0</v>
      </c>
    </row>
    <row r="487" spans="1:6">
      <c r="A487" s="1" t="s">
        <v>1398</v>
      </c>
      <c r="B487" s="2" t="s">
        <v>64</v>
      </c>
      <c r="C487" s="14" t="s">
        <v>6</v>
      </c>
      <c r="D487" s="14">
        <v>1</v>
      </c>
      <c r="F487" s="20">
        <f t="shared" si="15"/>
        <v>0</v>
      </c>
    </row>
    <row r="488" spans="1:6">
      <c r="A488" s="1" t="s">
        <v>2379</v>
      </c>
      <c r="B488" s="2" t="s">
        <v>69</v>
      </c>
      <c r="C488" s="14" t="s">
        <v>6</v>
      </c>
      <c r="D488" s="14">
        <v>1</v>
      </c>
      <c r="F488" s="20">
        <f t="shared" si="15"/>
        <v>0</v>
      </c>
    </row>
    <row r="489" spans="1:6">
      <c r="A489" s="1" t="s">
        <v>2380</v>
      </c>
      <c r="B489" s="2" t="s">
        <v>65</v>
      </c>
      <c r="C489" s="14" t="s">
        <v>6</v>
      </c>
      <c r="D489" s="14">
        <v>1</v>
      </c>
      <c r="F489" s="20">
        <f t="shared" si="15"/>
        <v>0</v>
      </c>
    </row>
    <row r="490" spans="1:6" ht="25.5">
      <c r="A490" s="1" t="s">
        <v>2381</v>
      </c>
      <c r="B490" s="2" t="s">
        <v>70</v>
      </c>
      <c r="C490" s="14" t="s">
        <v>6</v>
      </c>
      <c r="D490" s="14">
        <v>1</v>
      </c>
      <c r="F490" s="20">
        <f t="shared" si="15"/>
        <v>0</v>
      </c>
    </row>
    <row r="491" spans="1:6">
      <c r="A491" s="1" t="s">
        <v>2382</v>
      </c>
      <c r="B491" s="2" t="s">
        <v>71</v>
      </c>
      <c r="C491" s="14" t="s">
        <v>6</v>
      </c>
      <c r="D491" s="14">
        <v>1</v>
      </c>
      <c r="F491" s="20">
        <f t="shared" si="15"/>
        <v>0</v>
      </c>
    </row>
    <row r="492" spans="1:6" ht="25.5">
      <c r="A492" s="1" t="s">
        <v>2383</v>
      </c>
      <c r="B492" s="2" t="s">
        <v>66</v>
      </c>
      <c r="C492" s="14" t="s">
        <v>6</v>
      </c>
      <c r="D492" s="14">
        <v>1</v>
      </c>
      <c r="F492" s="20">
        <f t="shared" si="15"/>
        <v>0</v>
      </c>
    </row>
    <row r="493" spans="1:6">
      <c r="A493" s="49" t="s">
        <v>554</v>
      </c>
      <c r="B493" s="50" t="s">
        <v>588</v>
      </c>
      <c r="C493" s="51"/>
      <c r="D493" s="52"/>
      <c r="E493" s="69"/>
      <c r="F493" s="53">
        <f>SUM(F417:F492)</f>
        <v>0</v>
      </c>
    </row>
    <row r="494" spans="1:6" ht="15.75">
      <c r="A494" s="5"/>
      <c r="B494" s="7"/>
    </row>
    <row r="495" spans="1:6" ht="15.75">
      <c r="A495" s="21" t="s">
        <v>555</v>
      </c>
      <c r="B495" s="7" t="s">
        <v>604</v>
      </c>
      <c r="F495" s="20"/>
    </row>
    <row r="496" spans="1:6" ht="293.25">
      <c r="A496" s="1" t="s">
        <v>1399</v>
      </c>
      <c r="B496" s="2" t="s">
        <v>621</v>
      </c>
      <c r="C496" s="3" t="s">
        <v>6</v>
      </c>
      <c r="D496" s="3">
        <v>1</v>
      </c>
      <c r="E496" s="33"/>
      <c r="F496" s="20">
        <f t="shared" ref="F496:F527" si="16">D496*E496</f>
        <v>0</v>
      </c>
    </row>
    <row r="497" spans="1:6" ht="25.5">
      <c r="A497" s="1" t="s">
        <v>1400</v>
      </c>
      <c r="B497" s="2" t="s">
        <v>341</v>
      </c>
      <c r="C497" s="3" t="s">
        <v>6</v>
      </c>
      <c r="D497" s="3">
        <v>1</v>
      </c>
      <c r="E497" s="33"/>
      <c r="F497" s="20">
        <f t="shared" si="16"/>
        <v>0</v>
      </c>
    </row>
    <row r="498" spans="1:6" ht="25.5">
      <c r="A498" s="1" t="s">
        <v>1401</v>
      </c>
      <c r="B498" s="2" t="s">
        <v>342</v>
      </c>
      <c r="C498" s="3" t="s">
        <v>6</v>
      </c>
      <c r="D498" s="3">
        <v>1</v>
      </c>
      <c r="E498" s="33"/>
      <c r="F498" s="20">
        <f t="shared" si="16"/>
        <v>0</v>
      </c>
    </row>
    <row r="499" spans="1:6" ht="25.5">
      <c r="A499" s="1" t="s">
        <v>1402</v>
      </c>
      <c r="B499" s="2" t="s">
        <v>338</v>
      </c>
      <c r="C499" s="3" t="s">
        <v>11</v>
      </c>
      <c r="D499" s="3">
        <v>1</v>
      </c>
      <c r="E499" s="33"/>
      <c r="F499" s="20">
        <f t="shared" si="16"/>
        <v>0</v>
      </c>
    </row>
    <row r="500" spans="1:6" ht="38.25">
      <c r="A500" s="1" t="s">
        <v>1403</v>
      </c>
      <c r="B500" s="2" t="s">
        <v>419</v>
      </c>
      <c r="C500" s="3" t="s">
        <v>11</v>
      </c>
      <c r="D500" s="3">
        <v>1</v>
      </c>
      <c r="E500" s="33"/>
      <c r="F500" s="20">
        <f t="shared" si="16"/>
        <v>0</v>
      </c>
    </row>
    <row r="501" spans="1:6" ht="51">
      <c r="A501" s="1" t="s">
        <v>1404</v>
      </c>
      <c r="B501" s="2" t="s">
        <v>420</v>
      </c>
      <c r="C501" s="3" t="s">
        <v>11</v>
      </c>
      <c r="D501" s="3">
        <v>1</v>
      </c>
      <c r="E501" s="33"/>
      <c r="F501" s="20">
        <f t="shared" si="16"/>
        <v>0</v>
      </c>
    </row>
    <row r="502" spans="1:6" ht="51">
      <c r="A502" s="1" t="s">
        <v>1405</v>
      </c>
      <c r="B502" s="2" t="s">
        <v>421</v>
      </c>
      <c r="C502" s="3" t="s">
        <v>11</v>
      </c>
      <c r="D502" s="3">
        <v>1</v>
      </c>
      <c r="E502" s="33"/>
      <c r="F502" s="20">
        <f t="shared" si="16"/>
        <v>0</v>
      </c>
    </row>
    <row r="503" spans="1:6" ht="25.5">
      <c r="A503" s="1" t="s">
        <v>1406</v>
      </c>
      <c r="B503" s="2" t="s">
        <v>343</v>
      </c>
      <c r="C503" s="3" t="s">
        <v>11</v>
      </c>
      <c r="D503" s="3">
        <v>1</v>
      </c>
      <c r="E503" s="33"/>
      <c r="F503" s="20">
        <f t="shared" si="16"/>
        <v>0</v>
      </c>
    </row>
    <row r="504" spans="1:6">
      <c r="A504" s="1" t="s">
        <v>1407</v>
      </c>
      <c r="B504" s="2" t="s">
        <v>344</v>
      </c>
      <c r="C504" s="3" t="s">
        <v>59</v>
      </c>
      <c r="D504" s="3">
        <v>22</v>
      </c>
      <c r="E504" s="33"/>
      <c r="F504" s="20">
        <f t="shared" si="16"/>
        <v>0</v>
      </c>
    </row>
    <row r="505" spans="1:6" ht="25.5">
      <c r="A505" s="1" t="s">
        <v>1408</v>
      </c>
      <c r="B505" s="2" t="s">
        <v>345</v>
      </c>
      <c r="C505" s="3" t="s">
        <v>6</v>
      </c>
      <c r="D505" s="3">
        <v>1</v>
      </c>
      <c r="E505" s="33"/>
      <c r="F505" s="20">
        <f t="shared" si="16"/>
        <v>0</v>
      </c>
    </row>
    <row r="506" spans="1:6" ht="25.5">
      <c r="A506" s="1" t="s">
        <v>1409</v>
      </c>
      <c r="B506" s="2" t="s">
        <v>346</v>
      </c>
      <c r="C506" s="3" t="s">
        <v>11</v>
      </c>
      <c r="D506" s="3">
        <v>1</v>
      </c>
      <c r="E506" s="33"/>
      <c r="F506" s="20">
        <f t="shared" si="16"/>
        <v>0</v>
      </c>
    </row>
    <row r="507" spans="1:6" ht="25.5">
      <c r="A507" s="1" t="s">
        <v>1410</v>
      </c>
      <c r="B507" s="2" t="s">
        <v>347</v>
      </c>
      <c r="C507" s="3" t="s">
        <v>11</v>
      </c>
      <c r="D507" s="3">
        <v>1</v>
      </c>
      <c r="E507" s="33"/>
      <c r="F507" s="20">
        <f t="shared" si="16"/>
        <v>0</v>
      </c>
    </row>
    <row r="508" spans="1:6" ht="25.5">
      <c r="A508" s="1" t="s">
        <v>1411</v>
      </c>
      <c r="B508" s="2" t="s">
        <v>422</v>
      </c>
      <c r="C508" s="3" t="s">
        <v>6</v>
      </c>
      <c r="D508" s="3">
        <v>1</v>
      </c>
      <c r="E508" s="33"/>
      <c r="F508" s="20">
        <f t="shared" si="16"/>
        <v>0</v>
      </c>
    </row>
    <row r="509" spans="1:6" ht="63.75">
      <c r="A509" s="1" t="s">
        <v>1412</v>
      </c>
      <c r="B509" s="2" t="s">
        <v>591</v>
      </c>
      <c r="C509" s="3" t="s">
        <v>11</v>
      </c>
      <c r="D509" s="3">
        <v>6</v>
      </c>
      <c r="E509" s="33"/>
      <c r="F509" s="20">
        <f t="shared" si="16"/>
        <v>0</v>
      </c>
    </row>
    <row r="510" spans="1:6" ht="51">
      <c r="A510" s="1" t="s">
        <v>1413</v>
      </c>
      <c r="B510" s="2" t="s">
        <v>2115</v>
      </c>
      <c r="C510" s="3" t="s">
        <v>11</v>
      </c>
      <c r="D510" s="3">
        <v>2</v>
      </c>
      <c r="E510" s="33"/>
      <c r="F510" s="20">
        <f t="shared" si="16"/>
        <v>0</v>
      </c>
    </row>
    <row r="511" spans="1:6" ht="25.5">
      <c r="A511" s="1" t="s">
        <v>1414</v>
      </c>
      <c r="B511" s="2" t="s">
        <v>592</v>
      </c>
      <c r="C511" s="3" t="s">
        <v>11</v>
      </c>
      <c r="D511" s="3">
        <v>4</v>
      </c>
      <c r="E511" s="33"/>
      <c r="F511" s="20">
        <f t="shared" si="16"/>
        <v>0</v>
      </c>
    </row>
    <row r="512" spans="1:6" ht="25.5">
      <c r="A512" s="1" t="s">
        <v>1415</v>
      </c>
      <c r="B512" s="2" t="s">
        <v>593</v>
      </c>
      <c r="C512" s="3" t="s">
        <v>11</v>
      </c>
      <c r="D512" s="3">
        <v>2</v>
      </c>
      <c r="E512" s="33"/>
      <c r="F512" s="20">
        <f t="shared" si="16"/>
        <v>0</v>
      </c>
    </row>
    <row r="513" spans="1:6" ht="25.5">
      <c r="A513" s="1" t="s">
        <v>1416</v>
      </c>
      <c r="B513" s="2" t="s">
        <v>594</v>
      </c>
      <c r="C513" s="3" t="s">
        <v>11</v>
      </c>
      <c r="D513" s="3">
        <v>1</v>
      </c>
      <c r="E513" s="33"/>
      <c r="F513" s="20">
        <f t="shared" si="16"/>
        <v>0</v>
      </c>
    </row>
    <row r="514" spans="1:6" ht="38.25">
      <c r="A514" s="1" t="s">
        <v>1417</v>
      </c>
      <c r="B514" s="2" t="s">
        <v>595</v>
      </c>
      <c r="C514" s="3" t="s">
        <v>11</v>
      </c>
      <c r="D514" s="3">
        <v>1</v>
      </c>
      <c r="E514" s="33"/>
      <c r="F514" s="20">
        <f t="shared" si="16"/>
        <v>0</v>
      </c>
    </row>
    <row r="515" spans="1:6" ht="38.25">
      <c r="A515" s="1" t="s">
        <v>1418</v>
      </c>
      <c r="B515" s="2" t="s">
        <v>564</v>
      </c>
      <c r="C515" s="3" t="s">
        <v>11</v>
      </c>
      <c r="D515" s="3">
        <v>1</v>
      </c>
      <c r="E515" s="33"/>
      <c r="F515" s="20">
        <f t="shared" si="16"/>
        <v>0</v>
      </c>
    </row>
    <row r="516" spans="1:6" ht="63.75">
      <c r="A516" s="1" t="s">
        <v>1419</v>
      </c>
      <c r="B516" s="2" t="s">
        <v>563</v>
      </c>
      <c r="C516" s="3" t="s">
        <v>11</v>
      </c>
      <c r="D516" s="3">
        <v>1</v>
      </c>
      <c r="E516" s="33"/>
      <c r="F516" s="20">
        <f t="shared" si="16"/>
        <v>0</v>
      </c>
    </row>
    <row r="517" spans="1:6" ht="38.25">
      <c r="A517" s="1" t="s">
        <v>1420</v>
      </c>
      <c r="B517" s="2" t="s">
        <v>568</v>
      </c>
      <c r="C517" s="3" t="s">
        <v>59</v>
      </c>
      <c r="D517" s="3">
        <v>110</v>
      </c>
      <c r="E517" s="33"/>
      <c r="F517" s="20">
        <f t="shared" si="16"/>
        <v>0</v>
      </c>
    </row>
    <row r="518" spans="1:6" ht="38.25">
      <c r="A518" s="1" t="s">
        <v>1421</v>
      </c>
      <c r="B518" s="2" t="s">
        <v>677</v>
      </c>
      <c r="C518" s="3" t="s">
        <v>59</v>
      </c>
      <c r="D518" s="3">
        <v>110</v>
      </c>
      <c r="E518" s="33"/>
      <c r="F518" s="20">
        <f t="shared" si="16"/>
        <v>0</v>
      </c>
    </row>
    <row r="519" spans="1:6" ht="38.25">
      <c r="A519" s="1" t="s">
        <v>1422</v>
      </c>
      <c r="B519" s="2" t="s">
        <v>570</v>
      </c>
      <c r="C519" s="3" t="s">
        <v>59</v>
      </c>
      <c r="D519" s="3">
        <v>120</v>
      </c>
      <c r="E519" s="33"/>
      <c r="F519" s="20">
        <f t="shared" si="16"/>
        <v>0</v>
      </c>
    </row>
    <row r="520" spans="1:6" ht="51">
      <c r="A520" s="1" t="s">
        <v>1423</v>
      </c>
      <c r="B520" s="2" t="s">
        <v>571</v>
      </c>
      <c r="C520" s="3" t="s">
        <v>59</v>
      </c>
      <c r="D520" s="3">
        <v>100</v>
      </c>
      <c r="E520" s="33"/>
      <c r="F520" s="20">
        <f t="shared" si="16"/>
        <v>0</v>
      </c>
    </row>
    <row r="521" spans="1:6" ht="51">
      <c r="A521" s="1" t="s">
        <v>1424</v>
      </c>
      <c r="B521" s="2" t="s">
        <v>599</v>
      </c>
      <c r="C521" s="3" t="s">
        <v>59</v>
      </c>
      <c r="D521" s="3">
        <v>25</v>
      </c>
      <c r="E521" s="33"/>
      <c r="F521" s="20">
        <f t="shared" si="16"/>
        <v>0</v>
      </c>
    </row>
    <row r="522" spans="1:6" ht="38.25">
      <c r="A522" s="1" t="s">
        <v>1425</v>
      </c>
      <c r="B522" s="2" t="s">
        <v>600</v>
      </c>
      <c r="C522" s="3" t="s">
        <v>59</v>
      </c>
      <c r="D522" s="3">
        <v>80</v>
      </c>
      <c r="E522" s="33"/>
      <c r="F522" s="20">
        <f t="shared" si="16"/>
        <v>0</v>
      </c>
    </row>
    <row r="523" spans="1:6" ht="38.25">
      <c r="A523" s="1" t="s">
        <v>1426</v>
      </c>
      <c r="B523" s="2" t="s">
        <v>678</v>
      </c>
      <c r="C523" s="3" t="s">
        <v>59</v>
      </c>
      <c r="D523" s="3">
        <v>60</v>
      </c>
      <c r="E523" s="33"/>
      <c r="F523" s="20">
        <f t="shared" si="16"/>
        <v>0</v>
      </c>
    </row>
    <row r="524" spans="1:6" ht="38.25">
      <c r="A524" s="1" t="s">
        <v>1427</v>
      </c>
      <c r="B524" s="2" t="s">
        <v>601</v>
      </c>
      <c r="C524" s="3" t="s">
        <v>59</v>
      </c>
      <c r="D524" s="3">
        <v>40</v>
      </c>
      <c r="E524" s="33"/>
      <c r="F524" s="20">
        <f t="shared" si="16"/>
        <v>0</v>
      </c>
    </row>
    <row r="525" spans="1:6" ht="25.5">
      <c r="A525" s="1" t="s">
        <v>1428</v>
      </c>
      <c r="B525" s="2" t="s">
        <v>361</v>
      </c>
      <c r="C525" s="3" t="s">
        <v>59</v>
      </c>
      <c r="D525" s="3">
        <v>20</v>
      </c>
      <c r="E525" s="33"/>
      <c r="F525" s="20">
        <f t="shared" si="16"/>
        <v>0</v>
      </c>
    </row>
    <row r="526" spans="1:6" ht="25.5">
      <c r="A526" s="1" t="s">
        <v>1429</v>
      </c>
      <c r="B526" s="2" t="s">
        <v>572</v>
      </c>
      <c r="C526" s="3" t="s">
        <v>59</v>
      </c>
      <c r="D526" s="3">
        <v>30</v>
      </c>
      <c r="E526" s="33"/>
      <c r="F526" s="20">
        <f t="shared" si="16"/>
        <v>0</v>
      </c>
    </row>
    <row r="527" spans="1:6" ht="25.5">
      <c r="A527" s="1" t="s">
        <v>1430</v>
      </c>
      <c r="B527" s="2" t="s">
        <v>602</v>
      </c>
      <c r="C527" s="3" t="s">
        <v>59</v>
      </c>
      <c r="D527" s="3">
        <v>20</v>
      </c>
      <c r="E527" s="33"/>
      <c r="F527" s="20">
        <f t="shared" si="16"/>
        <v>0</v>
      </c>
    </row>
    <row r="528" spans="1:6" ht="38.25">
      <c r="A528" s="1" t="s">
        <v>1431</v>
      </c>
      <c r="B528" s="2" t="s">
        <v>364</v>
      </c>
      <c r="C528" s="3" t="s">
        <v>11</v>
      </c>
      <c r="D528" s="3">
        <v>4</v>
      </c>
      <c r="E528" s="33"/>
      <c r="F528" s="20">
        <f t="shared" ref="F528:F559" si="17">D528*E528</f>
        <v>0</v>
      </c>
    </row>
    <row r="529" spans="1:6" ht="25.5">
      <c r="A529" s="1" t="s">
        <v>1432</v>
      </c>
      <c r="B529" s="2" t="s">
        <v>428</v>
      </c>
      <c r="C529" s="3" t="s">
        <v>11</v>
      </c>
      <c r="D529" s="3">
        <v>1</v>
      </c>
      <c r="E529" s="33"/>
      <c r="F529" s="20">
        <f t="shared" si="17"/>
        <v>0</v>
      </c>
    </row>
    <row r="530" spans="1:6">
      <c r="A530" s="1" t="s">
        <v>1433</v>
      </c>
      <c r="B530" s="2" t="s">
        <v>366</v>
      </c>
      <c r="C530" s="3" t="s">
        <v>11</v>
      </c>
      <c r="D530" s="3">
        <v>5</v>
      </c>
      <c r="E530" s="33"/>
      <c r="F530" s="20">
        <f t="shared" si="17"/>
        <v>0</v>
      </c>
    </row>
    <row r="531" spans="1:6" ht="38.25">
      <c r="A531" s="1" t="s">
        <v>1434</v>
      </c>
      <c r="B531" s="2" t="s">
        <v>573</v>
      </c>
      <c r="C531" s="3" t="s">
        <v>6</v>
      </c>
      <c r="D531" s="3">
        <v>1</v>
      </c>
      <c r="E531" s="33"/>
      <c r="F531" s="20">
        <f t="shared" si="17"/>
        <v>0</v>
      </c>
    </row>
    <row r="532" spans="1:6" ht="51">
      <c r="A532" s="1" t="s">
        <v>2384</v>
      </c>
      <c r="B532" s="2" t="s">
        <v>2132</v>
      </c>
      <c r="C532" s="14" t="s">
        <v>13</v>
      </c>
      <c r="D532" s="14">
        <v>24</v>
      </c>
      <c r="F532" s="20">
        <f t="shared" si="17"/>
        <v>0</v>
      </c>
    </row>
    <row r="533" spans="1:6" ht="25.5">
      <c r="A533" s="1" t="s">
        <v>1435</v>
      </c>
      <c r="B533" s="2" t="s">
        <v>2133</v>
      </c>
      <c r="C533" s="14" t="s">
        <v>13</v>
      </c>
      <c r="D533" s="14">
        <v>4</v>
      </c>
      <c r="F533" s="20">
        <f t="shared" si="17"/>
        <v>0</v>
      </c>
    </row>
    <row r="534" spans="1:6" ht="38.25">
      <c r="A534" s="1" t="s">
        <v>1436</v>
      </c>
      <c r="B534" s="2" t="s">
        <v>2134</v>
      </c>
      <c r="C534" s="14" t="s">
        <v>12</v>
      </c>
      <c r="D534" s="14">
        <v>40</v>
      </c>
      <c r="F534" s="20">
        <f t="shared" si="17"/>
        <v>0</v>
      </c>
    </row>
    <row r="535" spans="1:6" ht="63.75">
      <c r="A535" s="1" t="s">
        <v>1437</v>
      </c>
      <c r="B535" s="2" t="s">
        <v>2135</v>
      </c>
      <c r="C535" s="14" t="s">
        <v>13</v>
      </c>
      <c r="D535" s="14">
        <v>12</v>
      </c>
      <c r="F535" s="20">
        <f t="shared" si="17"/>
        <v>0</v>
      </c>
    </row>
    <row r="536" spans="1:6" ht="38.25">
      <c r="A536" s="1" t="s">
        <v>1438</v>
      </c>
      <c r="B536" s="2" t="s">
        <v>2136</v>
      </c>
      <c r="C536" s="14" t="s">
        <v>13</v>
      </c>
      <c r="D536" s="14">
        <v>12</v>
      </c>
      <c r="F536" s="20">
        <f t="shared" si="17"/>
        <v>0</v>
      </c>
    </row>
    <row r="537" spans="1:6" ht="25.5">
      <c r="A537" s="1" t="s">
        <v>1439</v>
      </c>
      <c r="B537" s="2" t="s">
        <v>2137</v>
      </c>
      <c r="C537" s="14" t="s">
        <v>13</v>
      </c>
      <c r="D537" s="14">
        <v>12</v>
      </c>
      <c r="F537" s="20">
        <f t="shared" si="17"/>
        <v>0</v>
      </c>
    </row>
    <row r="538" spans="1:6" ht="38.25">
      <c r="A538" s="1" t="s">
        <v>1440</v>
      </c>
      <c r="B538" s="2" t="s">
        <v>30</v>
      </c>
      <c r="C538" s="14" t="s">
        <v>13</v>
      </c>
      <c r="D538" s="14">
        <v>12</v>
      </c>
      <c r="F538" s="20">
        <f t="shared" si="17"/>
        <v>0</v>
      </c>
    </row>
    <row r="539" spans="1:6" ht="114.75">
      <c r="A539" s="1" t="s">
        <v>1441</v>
      </c>
      <c r="B539" s="2" t="s">
        <v>2110</v>
      </c>
      <c r="C539" s="14" t="s">
        <v>6</v>
      </c>
      <c r="D539" s="14">
        <v>1</v>
      </c>
      <c r="F539" s="20">
        <f t="shared" si="17"/>
        <v>0</v>
      </c>
    </row>
    <row r="540" spans="1:6" ht="25.5">
      <c r="A540" s="1" t="s">
        <v>1442</v>
      </c>
      <c r="B540" s="2" t="s">
        <v>368</v>
      </c>
      <c r="C540" s="14" t="s">
        <v>59</v>
      </c>
      <c r="D540" s="14">
        <v>5</v>
      </c>
      <c r="F540" s="20">
        <f t="shared" si="17"/>
        <v>0</v>
      </c>
    </row>
    <row r="541" spans="1:6" ht="25.5">
      <c r="A541" s="1" t="s">
        <v>1443</v>
      </c>
      <c r="B541" s="2" t="s">
        <v>73</v>
      </c>
      <c r="C541" s="14" t="s">
        <v>11</v>
      </c>
      <c r="D541" s="14">
        <v>110</v>
      </c>
      <c r="F541" s="20">
        <f t="shared" si="17"/>
        <v>0</v>
      </c>
    </row>
    <row r="542" spans="1:6" ht="38.25">
      <c r="A542" s="1" t="s">
        <v>1444</v>
      </c>
      <c r="B542" s="2" t="s">
        <v>74</v>
      </c>
      <c r="C542" s="14" t="s">
        <v>59</v>
      </c>
      <c r="D542" s="14">
        <v>100</v>
      </c>
      <c r="F542" s="20">
        <f t="shared" si="17"/>
        <v>0</v>
      </c>
    </row>
    <row r="543" spans="1:6" ht="25.5">
      <c r="A543" s="1" t="s">
        <v>1445</v>
      </c>
      <c r="B543" s="2" t="s">
        <v>68</v>
      </c>
      <c r="C543" s="3" t="s">
        <v>6</v>
      </c>
      <c r="D543" s="3">
        <v>1</v>
      </c>
      <c r="E543" s="33"/>
      <c r="F543" s="20">
        <f t="shared" si="17"/>
        <v>0</v>
      </c>
    </row>
    <row r="544" spans="1:6" ht="140.25">
      <c r="A544" s="1" t="s">
        <v>1446</v>
      </c>
      <c r="B544" s="2" t="s">
        <v>77</v>
      </c>
      <c r="C544" s="14" t="s">
        <v>6</v>
      </c>
      <c r="D544" s="14">
        <v>1</v>
      </c>
      <c r="E544" s="33"/>
      <c r="F544" s="20">
        <f t="shared" si="17"/>
        <v>0</v>
      </c>
    </row>
    <row r="545" spans="1:6" ht="127.5">
      <c r="A545" s="1" t="s">
        <v>1447</v>
      </c>
      <c r="B545" s="2" t="s">
        <v>658</v>
      </c>
      <c r="C545" s="14" t="s">
        <v>6</v>
      </c>
      <c r="D545" s="14">
        <v>1</v>
      </c>
      <c r="E545" s="33"/>
      <c r="F545" s="20">
        <f t="shared" si="17"/>
        <v>0</v>
      </c>
    </row>
    <row r="546" spans="1:6" ht="89.25">
      <c r="A546" s="1" t="s">
        <v>1448</v>
      </c>
      <c r="B546" s="2" t="s">
        <v>665</v>
      </c>
      <c r="C546" s="14" t="s">
        <v>6</v>
      </c>
      <c r="D546" s="14">
        <v>1</v>
      </c>
      <c r="E546" s="33"/>
      <c r="F546" s="20">
        <f t="shared" si="17"/>
        <v>0</v>
      </c>
    </row>
    <row r="547" spans="1:6" ht="25.5">
      <c r="A547" s="1" t="s">
        <v>1449</v>
      </c>
      <c r="B547" s="2" t="s">
        <v>647</v>
      </c>
      <c r="C547" s="14" t="s">
        <v>11</v>
      </c>
      <c r="D547" s="14">
        <v>1</v>
      </c>
      <c r="E547" s="33"/>
      <c r="F547" s="20">
        <f t="shared" si="17"/>
        <v>0</v>
      </c>
    </row>
    <row r="548" spans="1:6" ht="38.25">
      <c r="A548" s="1" t="s">
        <v>1450</v>
      </c>
      <c r="B548" s="2" t="s">
        <v>406</v>
      </c>
      <c r="C548" s="14" t="s">
        <v>11</v>
      </c>
      <c r="D548" s="14">
        <v>2</v>
      </c>
      <c r="E548" s="33"/>
      <c r="F548" s="20">
        <f t="shared" si="17"/>
        <v>0</v>
      </c>
    </row>
    <row r="549" spans="1:6" ht="25.5">
      <c r="A549" s="1" t="s">
        <v>1451</v>
      </c>
      <c r="B549" s="2" t="s">
        <v>407</v>
      </c>
      <c r="C549" s="14" t="s">
        <v>11</v>
      </c>
      <c r="D549" s="14">
        <v>2</v>
      </c>
      <c r="E549" s="33"/>
      <c r="F549" s="20">
        <f t="shared" si="17"/>
        <v>0</v>
      </c>
    </row>
    <row r="550" spans="1:6" ht="25.5">
      <c r="A550" s="1" t="s">
        <v>1452</v>
      </c>
      <c r="B550" s="2" t="s">
        <v>408</v>
      </c>
      <c r="C550" s="14" t="s">
        <v>11</v>
      </c>
      <c r="D550" s="14">
        <v>1</v>
      </c>
      <c r="E550" s="33"/>
      <c r="F550" s="20">
        <f t="shared" si="17"/>
        <v>0</v>
      </c>
    </row>
    <row r="551" spans="1:6" ht="25.5">
      <c r="A551" s="1" t="s">
        <v>1453</v>
      </c>
      <c r="B551" s="59" t="s">
        <v>409</v>
      </c>
      <c r="C551" s="60" t="s">
        <v>11</v>
      </c>
      <c r="D551" s="60">
        <v>1</v>
      </c>
      <c r="E551" s="33"/>
      <c r="F551" s="20">
        <f t="shared" si="17"/>
        <v>0</v>
      </c>
    </row>
    <row r="552" spans="1:6" ht="25.5">
      <c r="A552" s="1" t="s">
        <v>1454</v>
      </c>
      <c r="B552" s="59" t="s">
        <v>410</v>
      </c>
      <c r="C552" s="60" t="s">
        <v>6</v>
      </c>
      <c r="D552" s="60">
        <v>1</v>
      </c>
      <c r="E552" s="33"/>
      <c r="F552" s="20">
        <f t="shared" si="17"/>
        <v>0</v>
      </c>
    </row>
    <row r="553" spans="1:6" ht="38.25">
      <c r="A553" s="1" t="s">
        <v>1455</v>
      </c>
      <c r="B553" s="2" t="s">
        <v>370</v>
      </c>
      <c r="C553" s="14" t="s">
        <v>6</v>
      </c>
      <c r="D553" s="14">
        <v>1</v>
      </c>
      <c r="E553" s="33"/>
      <c r="F553" s="20">
        <f t="shared" si="17"/>
        <v>0</v>
      </c>
    </row>
    <row r="554" spans="1:6" ht="25.5">
      <c r="A554" s="1" t="s">
        <v>1456</v>
      </c>
      <c r="B554" s="2" t="s">
        <v>411</v>
      </c>
      <c r="C554" s="14" t="s">
        <v>11</v>
      </c>
      <c r="D554" s="14">
        <v>9</v>
      </c>
      <c r="E554" s="33"/>
      <c r="F554" s="20">
        <f t="shared" si="17"/>
        <v>0</v>
      </c>
    </row>
    <row r="555" spans="1:6" ht="38.25">
      <c r="A555" s="1" t="s">
        <v>1457</v>
      </c>
      <c r="B555" s="2" t="s">
        <v>672</v>
      </c>
      <c r="C555" s="14" t="s">
        <v>6</v>
      </c>
      <c r="D555" s="14">
        <v>72</v>
      </c>
      <c r="E555" s="33"/>
      <c r="F555" s="20">
        <f t="shared" si="17"/>
        <v>0</v>
      </c>
    </row>
    <row r="556" spans="1:6" ht="38.25">
      <c r="A556" s="1" t="s">
        <v>1458</v>
      </c>
      <c r="B556" s="2" t="s">
        <v>633</v>
      </c>
      <c r="C556" s="14" t="s">
        <v>6</v>
      </c>
      <c r="D556" s="14">
        <v>1</v>
      </c>
      <c r="E556" s="33"/>
      <c r="F556" s="20">
        <f t="shared" si="17"/>
        <v>0</v>
      </c>
    </row>
    <row r="557" spans="1:6">
      <c r="A557" s="1" t="s">
        <v>1459</v>
      </c>
      <c r="B557" s="2" t="s">
        <v>577</v>
      </c>
      <c r="C557" s="14" t="s">
        <v>6</v>
      </c>
      <c r="D557" s="14">
        <v>1</v>
      </c>
      <c r="E557" s="33"/>
      <c r="F557" s="20">
        <f t="shared" si="17"/>
        <v>0</v>
      </c>
    </row>
    <row r="558" spans="1:6">
      <c r="A558" s="1" t="s">
        <v>1460</v>
      </c>
      <c r="B558" s="2" t="s">
        <v>50</v>
      </c>
      <c r="C558" s="14" t="s">
        <v>6</v>
      </c>
      <c r="D558" s="14">
        <v>1</v>
      </c>
      <c r="E558" s="33"/>
      <c r="F558" s="20">
        <f t="shared" si="17"/>
        <v>0</v>
      </c>
    </row>
    <row r="559" spans="1:6">
      <c r="A559" s="1" t="s">
        <v>1461</v>
      </c>
      <c r="B559" s="2" t="s">
        <v>369</v>
      </c>
      <c r="C559" s="3" t="s">
        <v>6</v>
      </c>
      <c r="D559" s="3">
        <v>1</v>
      </c>
      <c r="E559" s="33"/>
      <c r="F559" s="20">
        <f t="shared" si="17"/>
        <v>0</v>
      </c>
    </row>
    <row r="560" spans="1:6">
      <c r="A560" s="1" t="s">
        <v>1462</v>
      </c>
      <c r="B560" s="2" t="s">
        <v>63</v>
      </c>
      <c r="C560" s="3" t="s">
        <v>6</v>
      </c>
      <c r="D560" s="3">
        <v>1</v>
      </c>
      <c r="E560" s="33"/>
      <c r="F560" s="20">
        <f t="shared" ref="F560:F566" si="18">D560*E560</f>
        <v>0</v>
      </c>
    </row>
    <row r="561" spans="1:6">
      <c r="A561" s="1" t="s">
        <v>2385</v>
      </c>
      <c r="B561" s="2" t="s">
        <v>64</v>
      </c>
      <c r="C561" s="3" t="s">
        <v>6</v>
      </c>
      <c r="D561" s="3">
        <v>1</v>
      </c>
      <c r="E561" s="33"/>
      <c r="F561" s="20">
        <f t="shared" si="18"/>
        <v>0</v>
      </c>
    </row>
    <row r="562" spans="1:6">
      <c r="A562" s="1" t="s">
        <v>2386</v>
      </c>
      <c r="B562" s="2" t="s">
        <v>69</v>
      </c>
      <c r="C562" s="3" t="s">
        <v>6</v>
      </c>
      <c r="D562" s="3">
        <v>1</v>
      </c>
      <c r="E562" s="33"/>
      <c r="F562" s="20">
        <f t="shared" si="18"/>
        <v>0</v>
      </c>
    </row>
    <row r="563" spans="1:6">
      <c r="A563" s="1" t="s">
        <v>2387</v>
      </c>
      <c r="B563" s="2" t="s">
        <v>65</v>
      </c>
      <c r="C563" s="3" t="s">
        <v>6</v>
      </c>
      <c r="D563" s="3">
        <v>1</v>
      </c>
      <c r="E563" s="33"/>
      <c r="F563" s="20">
        <f t="shared" si="18"/>
        <v>0</v>
      </c>
    </row>
    <row r="564" spans="1:6" ht="25.5">
      <c r="A564" s="1" t="s">
        <v>2388</v>
      </c>
      <c r="B564" s="2" t="s">
        <v>70</v>
      </c>
      <c r="C564" s="3" t="s">
        <v>6</v>
      </c>
      <c r="D564" s="3">
        <v>1</v>
      </c>
      <c r="E564" s="33"/>
      <c r="F564" s="20">
        <f t="shared" si="18"/>
        <v>0</v>
      </c>
    </row>
    <row r="565" spans="1:6">
      <c r="A565" s="1" t="s">
        <v>2389</v>
      </c>
      <c r="B565" s="2" t="s">
        <v>71</v>
      </c>
      <c r="C565" s="3" t="s">
        <v>6</v>
      </c>
      <c r="D565" s="3">
        <v>1</v>
      </c>
      <c r="E565" s="33"/>
      <c r="F565" s="20">
        <f t="shared" si="18"/>
        <v>0</v>
      </c>
    </row>
    <row r="566" spans="1:6" ht="25.5">
      <c r="A566" s="1" t="s">
        <v>2390</v>
      </c>
      <c r="B566" s="2" t="s">
        <v>66</v>
      </c>
      <c r="C566" s="3" t="s">
        <v>6</v>
      </c>
      <c r="D566" s="3">
        <v>1</v>
      </c>
      <c r="E566" s="33"/>
      <c r="F566" s="20">
        <f t="shared" si="18"/>
        <v>0</v>
      </c>
    </row>
    <row r="567" spans="1:6">
      <c r="A567" s="49" t="s">
        <v>555</v>
      </c>
      <c r="B567" s="50" t="s">
        <v>605</v>
      </c>
      <c r="C567" s="51"/>
      <c r="D567" s="52"/>
      <c r="E567" s="31"/>
      <c r="F567" s="53">
        <f>SUM(F496:F566)</f>
        <v>0</v>
      </c>
    </row>
    <row r="568" spans="1:6" ht="15.75">
      <c r="A568" s="61"/>
      <c r="B568" s="7"/>
      <c r="F568" s="20"/>
    </row>
    <row r="569" spans="1:6" ht="15.75">
      <c r="A569" s="21" t="s">
        <v>556</v>
      </c>
      <c r="B569" s="7" t="s">
        <v>606</v>
      </c>
      <c r="F569" s="20"/>
    </row>
    <row r="570" spans="1:6" ht="293.25">
      <c r="A570" s="1" t="s">
        <v>1463</v>
      </c>
      <c r="B570" s="2" t="s">
        <v>622</v>
      </c>
      <c r="C570" s="3" t="s">
        <v>6</v>
      </c>
      <c r="D570" s="3">
        <v>1</v>
      </c>
      <c r="E570" s="33"/>
      <c r="F570" s="20">
        <f t="shared" ref="F570:F601" si="19">D570*E570</f>
        <v>0</v>
      </c>
    </row>
    <row r="571" spans="1:6" ht="25.5">
      <c r="A571" s="1" t="s">
        <v>1464</v>
      </c>
      <c r="B571" s="2" t="s">
        <v>341</v>
      </c>
      <c r="C571" s="3" t="s">
        <v>6</v>
      </c>
      <c r="D571" s="3">
        <v>1</v>
      </c>
      <c r="E571" s="33"/>
      <c r="F571" s="20">
        <f t="shared" si="19"/>
        <v>0</v>
      </c>
    </row>
    <row r="572" spans="1:6" ht="25.5">
      <c r="A572" s="1" t="s">
        <v>1465</v>
      </c>
      <c r="B572" s="2" t="s">
        <v>342</v>
      </c>
      <c r="C572" s="3" t="s">
        <v>6</v>
      </c>
      <c r="D572" s="3">
        <v>1</v>
      </c>
      <c r="E572" s="33"/>
      <c r="F572" s="20">
        <f t="shared" si="19"/>
        <v>0</v>
      </c>
    </row>
    <row r="573" spans="1:6" ht="25.5">
      <c r="A573" s="1" t="s">
        <v>1466</v>
      </c>
      <c r="B573" s="2" t="s">
        <v>338</v>
      </c>
      <c r="C573" s="3" t="s">
        <v>11</v>
      </c>
      <c r="D573" s="3">
        <v>1</v>
      </c>
      <c r="E573" s="33"/>
      <c r="F573" s="20">
        <f t="shared" si="19"/>
        <v>0</v>
      </c>
    </row>
    <row r="574" spans="1:6" ht="38.25">
      <c r="A574" s="1" t="s">
        <v>1467</v>
      </c>
      <c r="B574" s="2" t="s">
        <v>419</v>
      </c>
      <c r="C574" s="3" t="s">
        <v>11</v>
      </c>
      <c r="D574" s="3">
        <v>1</v>
      </c>
      <c r="E574" s="33"/>
      <c r="F574" s="20">
        <f t="shared" si="19"/>
        <v>0</v>
      </c>
    </row>
    <row r="575" spans="1:6" ht="51">
      <c r="A575" s="1" t="s">
        <v>1468</v>
      </c>
      <c r="B575" s="2" t="s">
        <v>420</v>
      </c>
      <c r="C575" s="3" t="s">
        <v>11</v>
      </c>
      <c r="D575" s="3">
        <v>1</v>
      </c>
      <c r="E575" s="33"/>
      <c r="F575" s="20">
        <f t="shared" si="19"/>
        <v>0</v>
      </c>
    </row>
    <row r="576" spans="1:6" ht="51">
      <c r="A576" s="1" t="s">
        <v>1469</v>
      </c>
      <c r="B576" s="2" t="s">
        <v>421</v>
      </c>
      <c r="C576" s="3" t="s">
        <v>11</v>
      </c>
      <c r="D576" s="3">
        <v>1</v>
      </c>
      <c r="E576" s="33"/>
      <c r="F576" s="20">
        <f t="shared" si="19"/>
        <v>0</v>
      </c>
    </row>
    <row r="577" spans="1:6" ht="25.5">
      <c r="A577" s="1" t="s">
        <v>1470</v>
      </c>
      <c r="B577" s="2" t="s">
        <v>343</v>
      </c>
      <c r="C577" s="3" t="s">
        <v>11</v>
      </c>
      <c r="D577" s="3">
        <v>1</v>
      </c>
      <c r="E577" s="33"/>
      <c r="F577" s="20">
        <f t="shared" si="19"/>
        <v>0</v>
      </c>
    </row>
    <row r="578" spans="1:6">
      <c r="A578" s="1" t="s">
        <v>1471</v>
      </c>
      <c r="B578" s="2" t="s">
        <v>344</v>
      </c>
      <c r="C578" s="3" t="s">
        <v>59</v>
      </c>
      <c r="D578" s="3">
        <v>20</v>
      </c>
      <c r="E578" s="33"/>
      <c r="F578" s="20">
        <f t="shared" si="19"/>
        <v>0</v>
      </c>
    </row>
    <row r="579" spans="1:6" ht="25.5">
      <c r="A579" s="1" t="s">
        <v>1472</v>
      </c>
      <c r="B579" s="2" t="s">
        <v>345</v>
      </c>
      <c r="C579" s="3" t="s">
        <v>6</v>
      </c>
      <c r="D579" s="3">
        <v>1</v>
      </c>
      <c r="E579" s="33"/>
      <c r="F579" s="20">
        <f t="shared" si="19"/>
        <v>0</v>
      </c>
    </row>
    <row r="580" spans="1:6" ht="25.5">
      <c r="A580" s="1" t="s">
        <v>1473</v>
      </c>
      <c r="B580" s="2" t="s">
        <v>346</v>
      </c>
      <c r="C580" s="3" t="s">
        <v>11</v>
      </c>
      <c r="D580" s="3">
        <v>1</v>
      </c>
      <c r="E580" s="33"/>
      <c r="F580" s="20">
        <f t="shared" si="19"/>
        <v>0</v>
      </c>
    </row>
    <row r="581" spans="1:6" ht="25.5">
      <c r="A581" s="1" t="s">
        <v>1474</v>
      </c>
      <c r="B581" s="2" t="s">
        <v>347</v>
      </c>
      <c r="C581" s="3" t="s">
        <v>11</v>
      </c>
      <c r="D581" s="3">
        <v>1</v>
      </c>
      <c r="E581" s="33"/>
      <c r="F581" s="20">
        <f t="shared" si="19"/>
        <v>0</v>
      </c>
    </row>
    <row r="582" spans="1:6" ht="25.5">
      <c r="A582" s="1" t="s">
        <v>1475</v>
      </c>
      <c r="B582" s="2" t="s">
        <v>422</v>
      </c>
      <c r="C582" s="3" t="s">
        <v>6</v>
      </c>
      <c r="D582" s="3">
        <v>1</v>
      </c>
      <c r="E582" s="33"/>
      <c r="F582" s="20">
        <f t="shared" si="19"/>
        <v>0</v>
      </c>
    </row>
    <row r="583" spans="1:6" ht="38.25">
      <c r="A583" s="1" t="s">
        <v>1476</v>
      </c>
      <c r="B583" s="2" t="s">
        <v>348</v>
      </c>
      <c r="C583" s="3" t="s">
        <v>11</v>
      </c>
      <c r="D583" s="3">
        <v>24</v>
      </c>
      <c r="E583" s="33"/>
      <c r="F583" s="20">
        <f t="shared" si="19"/>
        <v>0</v>
      </c>
    </row>
    <row r="584" spans="1:6" ht="25.5">
      <c r="A584" s="1" t="s">
        <v>1477</v>
      </c>
      <c r="B584" s="2" t="s">
        <v>349</v>
      </c>
      <c r="C584" s="3" t="s">
        <v>59</v>
      </c>
      <c r="D584" s="3">
        <v>10</v>
      </c>
      <c r="E584" s="33"/>
      <c r="F584" s="20">
        <f t="shared" si="19"/>
        <v>0</v>
      </c>
    </row>
    <row r="585" spans="1:6" ht="25.5">
      <c r="A585" s="1" t="s">
        <v>1478</v>
      </c>
      <c r="B585" s="2" t="s">
        <v>589</v>
      </c>
      <c r="C585" s="3" t="s">
        <v>59</v>
      </c>
      <c r="D585" s="3">
        <v>29</v>
      </c>
      <c r="E585" s="33"/>
      <c r="F585" s="20">
        <f t="shared" si="19"/>
        <v>0</v>
      </c>
    </row>
    <row r="586" spans="1:6" ht="25.5">
      <c r="A586" s="1" t="s">
        <v>1479</v>
      </c>
      <c r="B586" s="2" t="s">
        <v>590</v>
      </c>
      <c r="C586" s="3" t="s">
        <v>11</v>
      </c>
      <c r="D586" s="3">
        <v>15</v>
      </c>
      <c r="E586" s="33"/>
      <c r="F586" s="20">
        <f t="shared" si="19"/>
        <v>0</v>
      </c>
    </row>
    <row r="587" spans="1:6">
      <c r="A587" s="1" t="s">
        <v>1480</v>
      </c>
      <c r="B587" s="2" t="s">
        <v>423</v>
      </c>
      <c r="C587" s="3" t="s">
        <v>11</v>
      </c>
      <c r="D587" s="3">
        <v>14</v>
      </c>
      <c r="E587" s="33"/>
      <c r="F587" s="20">
        <f t="shared" si="19"/>
        <v>0</v>
      </c>
    </row>
    <row r="588" spans="1:6" ht="25.5">
      <c r="A588" s="1" t="s">
        <v>1481</v>
      </c>
      <c r="B588" s="2" t="s">
        <v>67</v>
      </c>
      <c r="C588" s="3" t="s">
        <v>59</v>
      </c>
      <c r="D588" s="3">
        <v>50</v>
      </c>
      <c r="E588" s="33"/>
      <c r="F588" s="20">
        <f t="shared" si="19"/>
        <v>0</v>
      </c>
    </row>
    <row r="589" spans="1:6" ht="51">
      <c r="A589" s="1" t="s">
        <v>2391</v>
      </c>
      <c r="B589" s="2" t="s">
        <v>2132</v>
      </c>
      <c r="C589" s="14" t="s">
        <v>13</v>
      </c>
      <c r="D589" s="14">
        <v>12</v>
      </c>
      <c r="F589" s="20">
        <f t="shared" si="19"/>
        <v>0</v>
      </c>
    </row>
    <row r="590" spans="1:6" ht="25.5">
      <c r="A590" s="1" t="s">
        <v>1482</v>
      </c>
      <c r="B590" s="2" t="s">
        <v>2133</v>
      </c>
      <c r="C590" s="14" t="s">
        <v>13</v>
      </c>
      <c r="D590" s="14">
        <v>4</v>
      </c>
      <c r="F590" s="20">
        <f t="shared" si="19"/>
        <v>0</v>
      </c>
    </row>
    <row r="591" spans="1:6" ht="38.25">
      <c r="A591" s="1" t="s">
        <v>1483</v>
      </c>
      <c r="B591" s="2" t="s">
        <v>2134</v>
      </c>
      <c r="C591" s="14" t="s">
        <v>12</v>
      </c>
      <c r="D591" s="14">
        <v>20</v>
      </c>
      <c r="F591" s="20">
        <f t="shared" si="19"/>
        <v>0</v>
      </c>
    </row>
    <row r="592" spans="1:6" ht="63.75">
      <c r="A592" s="1" t="s">
        <v>1484</v>
      </c>
      <c r="B592" s="2" t="s">
        <v>2135</v>
      </c>
      <c r="C592" s="14" t="s">
        <v>13</v>
      </c>
      <c r="D592" s="14">
        <v>6</v>
      </c>
      <c r="F592" s="20">
        <f t="shared" si="19"/>
        <v>0</v>
      </c>
    </row>
    <row r="593" spans="1:6" ht="38.25">
      <c r="A593" s="1" t="s">
        <v>1485</v>
      </c>
      <c r="B593" s="2" t="s">
        <v>2136</v>
      </c>
      <c r="C593" s="14" t="s">
        <v>13</v>
      </c>
      <c r="D593" s="14">
        <v>6</v>
      </c>
      <c r="F593" s="20">
        <f t="shared" si="19"/>
        <v>0</v>
      </c>
    </row>
    <row r="594" spans="1:6" ht="25.5">
      <c r="A594" s="1" t="s">
        <v>1486</v>
      </c>
      <c r="B594" s="2" t="s">
        <v>2137</v>
      </c>
      <c r="C594" s="14" t="s">
        <v>13</v>
      </c>
      <c r="D594" s="14">
        <v>6</v>
      </c>
      <c r="F594" s="20">
        <f t="shared" si="19"/>
        <v>0</v>
      </c>
    </row>
    <row r="595" spans="1:6" ht="38.25">
      <c r="A595" s="1" t="s">
        <v>1487</v>
      </c>
      <c r="B595" s="2" t="s">
        <v>30</v>
      </c>
      <c r="C595" s="14" t="s">
        <v>13</v>
      </c>
      <c r="D595" s="14">
        <v>6</v>
      </c>
      <c r="F595" s="20">
        <f t="shared" si="19"/>
        <v>0</v>
      </c>
    </row>
    <row r="596" spans="1:6" ht="25.5">
      <c r="A596" s="1" t="s">
        <v>1488</v>
      </c>
      <c r="B596" s="2" t="s">
        <v>60</v>
      </c>
      <c r="C596" s="3" t="s">
        <v>11</v>
      </c>
      <c r="D596" s="3">
        <v>5</v>
      </c>
      <c r="E596" s="33"/>
      <c r="F596" s="20">
        <f t="shared" si="19"/>
        <v>0</v>
      </c>
    </row>
    <row r="597" spans="1:6" ht="25.5">
      <c r="A597" s="1" t="s">
        <v>1489</v>
      </c>
      <c r="B597" s="2" t="s">
        <v>424</v>
      </c>
      <c r="C597" s="3" t="s">
        <v>11</v>
      </c>
      <c r="D597" s="3">
        <v>8</v>
      </c>
      <c r="E597" s="33"/>
      <c r="F597" s="20">
        <f t="shared" si="19"/>
        <v>0</v>
      </c>
    </row>
    <row r="598" spans="1:6" ht="25.5">
      <c r="A598" s="1" t="s">
        <v>1490</v>
      </c>
      <c r="B598" s="2" t="s">
        <v>425</v>
      </c>
      <c r="C598" s="3" t="s">
        <v>11</v>
      </c>
      <c r="D598" s="3">
        <v>4</v>
      </c>
      <c r="E598" s="33"/>
      <c r="F598" s="20">
        <f t="shared" si="19"/>
        <v>0</v>
      </c>
    </row>
    <row r="599" spans="1:6" ht="51">
      <c r="A599" s="1" t="s">
        <v>1491</v>
      </c>
      <c r="B599" s="2" t="s">
        <v>426</v>
      </c>
      <c r="C599" s="3" t="s">
        <v>11</v>
      </c>
      <c r="D599" s="3">
        <v>5</v>
      </c>
      <c r="E599" s="33"/>
      <c r="F599" s="20">
        <f t="shared" si="19"/>
        <v>0</v>
      </c>
    </row>
    <row r="600" spans="1:6" ht="25.5">
      <c r="A600" s="1" t="s">
        <v>1492</v>
      </c>
      <c r="B600" s="2" t="s">
        <v>427</v>
      </c>
      <c r="C600" s="3" t="s">
        <v>11</v>
      </c>
      <c r="D600" s="3">
        <v>2</v>
      </c>
      <c r="E600" s="33"/>
      <c r="F600" s="20">
        <f t="shared" si="19"/>
        <v>0</v>
      </c>
    </row>
    <row r="601" spans="1:6">
      <c r="A601" s="1" t="s">
        <v>1493</v>
      </c>
      <c r="B601" s="2" t="s">
        <v>353</v>
      </c>
      <c r="C601" s="3" t="s">
        <v>11</v>
      </c>
      <c r="D601" s="3">
        <v>4</v>
      </c>
      <c r="E601" s="33"/>
      <c r="F601" s="20">
        <f t="shared" si="19"/>
        <v>0</v>
      </c>
    </row>
    <row r="602" spans="1:6">
      <c r="A602" s="1" t="s">
        <v>1494</v>
      </c>
      <c r="B602" s="2" t="s">
        <v>354</v>
      </c>
      <c r="C602" s="3" t="s">
        <v>6</v>
      </c>
      <c r="D602" s="3">
        <v>1</v>
      </c>
      <c r="E602" s="33"/>
      <c r="F602" s="20">
        <f t="shared" ref="F602:F633" si="20">D602*E602</f>
        <v>0</v>
      </c>
    </row>
    <row r="603" spans="1:6" ht="63.75">
      <c r="A603" s="1" t="s">
        <v>1495</v>
      </c>
      <c r="B603" s="2" t="s">
        <v>591</v>
      </c>
      <c r="C603" s="3" t="s">
        <v>11</v>
      </c>
      <c r="D603" s="3">
        <v>5</v>
      </c>
      <c r="E603" s="33"/>
      <c r="F603" s="20">
        <f t="shared" si="20"/>
        <v>0</v>
      </c>
    </row>
    <row r="604" spans="1:6" ht="51">
      <c r="A604" s="1" t="s">
        <v>1496</v>
      </c>
      <c r="B604" s="2" t="s">
        <v>2116</v>
      </c>
      <c r="C604" s="3" t="s">
        <v>11</v>
      </c>
      <c r="D604" s="3">
        <v>2</v>
      </c>
      <c r="E604" s="33"/>
      <c r="F604" s="20">
        <f t="shared" si="20"/>
        <v>0</v>
      </c>
    </row>
    <row r="605" spans="1:6" ht="25.5">
      <c r="A605" s="1" t="s">
        <v>1497</v>
      </c>
      <c r="B605" s="2" t="s">
        <v>592</v>
      </c>
      <c r="C605" s="3" t="s">
        <v>11</v>
      </c>
      <c r="D605" s="3">
        <v>4</v>
      </c>
      <c r="E605" s="33"/>
      <c r="F605" s="20">
        <f t="shared" si="20"/>
        <v>0</v>
      </c>
    </row>
    <row r="606" spans="1:6" ht="25.5">
      <c r="A606" s="1" t="s">
        <v>1498</v>
      </c>
      <c r="B606" s="2" t="s">
        <v>593</v>
      </c>
      <c r="C606" s="3" t="s">
        <v>11</v>
      </c>
      <c r="D606" s="3">
        <v>2</v>
      </c>
      <c r="E606" s="33"/>
      <c r="F606" s="20">
        <f t="shared" si="20"/>
        <v>0</v>
      </c>
    </row>
    <row r="607" spans="1:6" ht="25.5">
      <c r="A607" s="1" t="s">
        <v>1499</v>
      </c>
      <c r="B607" s="2" t="s">
        <v>594</v>
      </c>
      <c r="C607" s="3" t="s">
        <v>11</v>
      </c>
      <c r="D607" s="3">
        <v>1</v>
      </c>
      <c r="E607" s="33"/>
      <c r="F607" s="20">
        <f t="shared" si="20"/>
        <v>0</v>
      </c>
    </row>
    <row r="608" spans="1:6" ht="38.25">
      <c r="A608" s="1" t="s">
        <v>1500</v>
      </c>
      <c r="B608" s="2" t="s">
        <v>595</v>
      </c>
      <c r="C608" s="3" t="s">
        <v>11</v>
      </c>
      <c r="D608" s="3">
        <v>1</v>
      </c>
      <c r="E608" s="33"/>
      <c r="F608" s="20">
        <f t="shared" si="20"/>
        <v>0</v>
      </c>
    </row>
    <row r="609" spans="1:6" ht="38.25">
      <c r="A609" s="1" t="s">
        <v>1501</v>
      </c>
      <c r="B609" s="2" t="s">
        <v>564</v>
      </c>
      <c r="C609" s="3" t="s">
        <v>11</v>
      </c>
      <c r="D609" s="3">
        <v>1</v>
      </c>
      <c r="E609" s="33"/>
      <c r="F609" s="20">
        <f t="shared" si="20"/>
        <v>0</v>
      </c>
    </row>
    <row r="610" spans="1:6" ht="63.75">
      <c r="A610" s="1" t="s">
        <v>1502</v>
      </c>
      <c r="B610" s="2" t="s">
        <v>563</v>
      </c>
      <c r="C610" s="3" t="s">
        <v>11</v>
      </c>
      <c r="D610" s="3">
        <v>1</v>
      </c>
      <c r="E610" s="33"/>
      <c r="F610" s="20">
        <f t="shared" si="20"/>
        <v>0</v>
      </c>
    </row>
    <row r="611" spans="1:6" ht="38.25">
      <c r="A611" s="1" t="s">
        <v>1503</v>
      </c>
      <c r="B611" s="2" t="s">
        <v>596</v>
      </c>
      <c r="C611" s="3" t="s">
        <v>59</v>
      </c>
      <c r="D611" s="3">
        <v>20</v>
      </c>
      <c r="E611" s="33"/>
      <c r="F611" s="20">
        <f t="shared" si="20"/>
        <v>0</v>
      </c>
    </row>
    <row r="612" spans="1:6" ht="38.25">
      <c r="A612" s="1" t="s">
        <v>1504</v>
      </c>
      <c r="B612" s="2" t="s">
        <v>568</v>
      </c>
      <c r="C612" s="3" t="s">
        <v>59</v>
      </c>
      <c r="D612" s="3">
        <v>40</v>
      </c>
      <c r="E612" s="33"/>
      <c r="F612" s="20">
        <f t="shared" si="20"/>
        <v>0</v>
      </c>
    </row>
    <row r="613" spans="1:6" ht="38.25">
      <c r="A613" s="1" t="s">
        <v>1505</v>
      </c>
      <c r="B613" s="2" t="s">
        <v>597</v>
      </c>
      <c r="C613" s="3" t="s">
        <v>59</v>
      </c>
      <c r="D613" s="3">
        <v>40</v>
      </c>
      <c r="E613" s="33"/>
      <c r="F613" s="20">
        <f t="shared" si="20"/>
        <v>0</v>
      </c>
    </row>
    <row r="614" spans="1:6" ht="38.25">
      <c r="A614" s="1" t="s">
        <v>1506</v>
      </c>
      <c r="B614" s="2" t="s">
        <v>677</v>
      </c>
      <c r="C614" s="3" t="s">
        <v>59</v>
      </c>
      <c r="D614" s="3">
        <v>40</v>
      </c>
      <c r="E614" s="33"/>
      <c r="F614" s="20">
        <f t="shared" si="20"/>
        <v>0</v>
      </c>
    </row>
    <row r="615" spans="1:6" ht="38.25">
      <c r="A615" s="1" t="s">
        <v>1507</v>
      </c>
      <c r="B615" s="2" t="s">
        <v>570</v>
      </c>
      <c r="C615" s="3" t="s">
        <v>59</v>
      </c>
      <c r="D615" s="3">
        <v>75</v>
      </c>
      <c r="E615" s="33"/>
      <c r="F615" s="20">
        <f t="shared" si="20"/>
        <v>0</v>
      </c>
    </row>
    <row r="616" spans="1:6" ht="51">
      <c r="A616" s="1" t="s">
        <v>1508</v>
      </c>
      <c r="B616" s="2" t="s">
        <v>571</v>
      </c>
      <c r="C616" s="3" t="s">
        <v>59</v>
      </c>
      <c r="D616" s="3">
        <v>40</v>
      </c>
      <c r="E616" s="33"/>
      <c r="F616" s="20">
        <f t="shared" si="20"/>
        <v>0</v>
      </c>
    </row>
    <row r="617" spans="1:6" ht="51">
      <c r="A617" s="1" t="s">
        <v>1509</v>
      </c>
      <c r="B617" s="2" t="s">
        <v>599</v>
      </c>
      <c r="C617" s="3" t="s">
        <v>59</v>
      </c>
      <c r="D617" s="3">
        <v>25</v>
      </c>
      <c r="E617" s="33"/>
      <c r="F617" s="20">
        <f t="shared" si="20"/>
        <v>0</v>
      </c>
    </row>
    <row r="618" spans="1:6" ht="38.25">
      <c r="A618" s="1" t="s">
        <v>1510</v>
      </c>
      <c r="B618" s="2" t="s">
        <v>600</v>
      </c>
      <c r="C618" s="3" t="s">
        <v>59</v>
      </c>
      <c r="D618" s="3">
        <v>100</v>
      </c>
      <c r="E618" s="33"/>
      <c r="F618" s="20">
        <f t="shared" si="20"/>
        <v>0</v>
      </c>
    </row>
    <row r="619" spans="1:6" ht="38.25">
      <c r="A619" s="1" t="s">
        <v>1511</v>
      </c>
      <c r="B619" s="2" t="s">
        <v>601</v>
      </c>
      <c r="C619" s="3" t="s">
        <v>59</v>
      </c>
      <c r="D619" s="3">
        <v>40</v>
      </c>
      <c r="E619" s="33"/>
      <c r="F619" s="20">
        <f t="shared" si="20"/>
        <v>0</v>
      </c>
    </row>
    <row r="620" spans="1:6" ht="25.5">
      <c r="A620" s="1" t="s">
        <v>1512</v>
      </c>
      <c r="B620" s="2" t="s">
        <v>361</v>
      </c>
      <c r="C620" s="3" t="s">
        <v>59</v>
      </c>
      <c r="D620" s="3">
        <v>35</v>
      </c>
      <c r="E620" s="33"/>
      <c r="F620" s="20">
        <f t="shared" si="20"/>
        <v>0</v>
      </c>
    </row>
    <row r="621" spans="1:6" ht="25.5">
      <c r="A621" s="1" t="s">
        <v>1513</v>
      </c>
      <c r="B621" s="2" t="s">
        <v>572</v>
      </c>
      <c r="C621" s="3" t="s">
        <v>59</v>
      </c>
      <c r="D621" s="3">
        <v>30</v>
      </c>
      <c r="E621" s="33"/>
      <c r="F621" s="20">
        <f t="shared" si="20"/>
        <v>0</v>
      </c>
    </row>
    <row r="622" spans="1:6" ht="25.5">
      <c r="A622" s="1" t="s">
        <v>1514</v>
      </c>
      <c r="B622" s="2" t="s">
        <v>602</v>
      </c>
      <c r="C622" s="3" t="s">
        <v>59</v>
      </c>
      <c r="D622" s="3">
        <v>20</v>
      </c>
      <c r="E622" s="33"/>
      <c r="F622" s="20">
        <f t="shared" si="20"/>
        <v>0</v>
      </c>
    </row>
    <row r="623" spans="1:6" ht="38.25">
      <c r="A623" s="1" t="s">
        <v>1515</v>
      </c>
      <c r="B623" s="2" t="s">
        <v>364</v>
      </c>
      <c r="C623" s="3" t="s">
        <v>11</v>
      </c>
      <c r="D623" s="3">
        <v>4</v>
      </c>
      <c r="E623" s="33"/>
      <c r="F623" s="20">
        <f t="shared" si="20"/>
        <v>0</v>
      </c>
    </row>
    <row r="624" spans="1:6" ht="25.5">
      <c r="A624" s="1" t="s">
        <v>1516</v>
      </c>
      <c r="B624" s="2" t="s">
        <v>428</v>
      </c>
      <c r="C624" s="3" t="s">
        <v>11</v>
      </c>
      <c r="D624" s="3">
        <v>1</v>
      </c>
      <c r="E624" s="33"/>
      <c r="F624" s="20">
        <f t="shared" si="20"/>
        <v>0</v>
      </c>
    </row>
    <row r="625" spans="1:6">
      <c r="A625" s="1" t="s">
        <v>1517</v>
      </c>
      <c r="B625" s="2" t="s">
        <v>366</v>
      </c>
      <c r="C625" s="3" t="s">
        <v>11</v>
      </c>
      <c r="D625" s="3">
        <v>5</v>
      </c>
      <c r="E625" s="33"/>
      <c r="F625" s="20">
        <f t="shared" si="20"/>
        <v>0</v>
      </c>
    </row>
    <row r="626" spans="1:6" ht="38.25">
      <c r="A626" s="1" t="s">
        <v>1518</v>
      </c>
      <c r="B626" s="2" t="s">
        <v>573</v>
      </c>
      <c r="C626" s="3" t="s">
        <v>6</v>
      </c>
      <c r="D626" s="3">
        <v>1</v>
      </c>
      <c r="E626" s="33"/>
      <c r="F626" s="20">
        <f t="shared" si="20"/>
        <v>0</v>
      </c>
    </row>
    <row r="627" spans="1:6" ht="25.5">
      <c r="A627" s="1" t="s">
        <v>1519</v>
      </c>
      <c r="B627" s="2" t="s">
        <v>68</v>
      </c>
      <c r="C627" s="3" t="s">
        <v>6</v>
      </c>
      <c r="D627" s="3">
        <v>1</v>
      </c>
      <c r="E627" s="33"/>
      <c r="F627" s="20">
        <f t="shared" si="20"/>
        <v>0</v>
      </c>
    </row>
    <row r="628" spans="1:6" ht="140.25">
      <c r="A628" s="1" t="s">
        <v>1520</v>
      </c>
      <c r="B628" s="2" t="s">
        <v>429</v>
      </c>
      <c r="C628" s="14" t="s">
        <v>6</v>
      </c>
      <c r="D628" s="14">
        <v>1</v>
      </c>
      <c r="E628" s="33"/>
      <c r="F628" s="20">
        <f t="shared" si="20"/>
        <v>0</v>
      </c>
    </row>
    <row r="629" spans="1:6" ht="127.5">
      <c r="A629" s="1" t="s">
        <v>1521</v>
      </c>
      <c r="B629" s="2" t="s">
        <v>657</v>
      </c>
      <c r="C629" s="14" t="s">
        <v>6</v>
      </c>
      <c r="D629" s="14">
        <v>1</v>
      </c>
      <c r="E629" s="33"/>
      <c r="F629" s="20">
        <f t="shared" si="20"/>
        <v>0</v>
      </c>
    </row>
    <row r="630" spans="1:6" ht="38.25">
      <c r="A630" s="1" t="s">
        <v>1522</v>
      </c>
      <c r="B630" s="2" t="s">
        <v>679</v>
      </c>
      <c r="C630" s="14" t="s">
        <v>11</v>
      </c>
      <c r="D630" s="14">
        <v>1</v>
      </c>
      <c r="E630" s="33"/>
      <c r="F630" s="20">
        <f t="shared" si="20"/>
        <v>0</v>
      </c>
    </row>
    <row r="631" spans="1:6" ht="25.5">
      <c r="A631" s="1" t="s">
        <v>1523</v>
      </c>
      <c r="B631" s="2" t="s">
        <v>430</v>
      </c>
      <c r="C631" s="14" t="s">
        <v>11</v>
      </c>
      <c r="D631" s="14">
        <v>1</v>
      </c>
      <c r="E631" s="33"/>
      <c r="F631" s="20">
        <f t="shared" si="20"/>
        <v>0</v>
      </c>
    </row>
    <row r="632" spans="1:6" ht="25.5">
      <c r="A632" s="1" t="s">
        <v>1524</v>
      </c>
      <c r="B632" s="2" t="s">
        <v>433</v>
      </c>
      <c r="C632" s="14" t="s">
        <v>11</v>
      </c>
      <c r="D632" s="14">
        <v>4</v>
      </c>
      <c r="E632" s="33"/>
      <c r="F632" s="20">
        <f t="shared" si="20"/>
        <v>0</v>
      </c>
    </row>
    <row r="633" spans="1:6" ht="38.25">
      <c r="A633" s="1" t="s">
        <v>1525</v>
      </c>
      <c r="B633" s="2" t="s">
        <v>672</v>
      </c>
      <c r="C633" s="14" t="s">
        <v>6</v>
      </c>
      <c r="D633" s="14">
        <v>32</v>
      </c>
      <c r="E633" s="33"/>
      <c r="F633" s="20">
        <f t="shared" si="20"/>
        <v>0</v>
      </c>
    </row>
    <row r="634" spans="1:6">
      <c r="A634" s="1" t="s">
        <v>1526</v>
      </c>
      <c r="B634" s="2" t="s">
        <v>50</v>
      </c>
      <c r="C634" s="14" t="s">
        <v>6</v>
      </c>
      <c r="D634" s="14">
        <v>1</v>
      </c>
      <c r="E634" s="33"/>
      <c r="F634" s="20">
        <f t="shared" ref="F634:F642" si="21">D634*E634</f>
        <v>0</v>
      </c>
    </row>
    <row r="635" spans="1:6">
      <c r="A635" s="1" t="s">
        <v>1527</v>
      </c>
      <c r="B635" s="2" t="s">
        <v>369</v>
      </c>
      <c r="C635" s="3" t="s">
        <v>6</v>
      </c>
      <c r="D635" s="3">
        <v>1</v>
      </c>
      <c r="E635" s="33"/>
      <c r="F635" s="20">
        <f t="shared" si="21"/>
        <v>0</v>
      </c>
    </row>
    <row r="636" spans="1:6">
      <c r="A636" s="1" t="s">
        <v>1528</v>
      </c>
      <c r="B636" s="2" t="s">
        <v>63</v>
      </c>
      <c r="C636" s="3" t="s">
        <v>6</v>
      </c>
      <c r="D636" s="3">
        <v>1</v>
      </c>
      <c r="E636" s="33"/>
      <c r="F636" s="20">
        <f t="shared" si="21"/>
        <v>0</v>
      </c>
    </row>
    <row r="637" spans="1:6">
      <c r="A637" s="1" t="s">
        <v>2392</v>
      </c>
      <c r="B637" s="2" t="s">
        <v>64</v>
      </c>
      <c r="C637" s="3" t="s">
        <v>6</v>
      </c>
      <c r="D637" s="3">
        <v>1</v>
      </c>
      <c r="E637" s="33"/>
      <c r="F637" s="20">
        <f t="shared" si="21"/>
        <v>0</v>
      </c>
    </row>
    <row r="638" spans="1:6">
      <c r="A638" s="1" t="s">
        <v>2393</v>
      </c>
      <c r="B638" s="2" t="s">
        <v>69</v>
      </c>
      <c r="C638" s="3" t="s">
        <v>6</v>
      </c>
      <c r="D638" s="3">
        <v>1</v>
      </c>
      <c r="E638" s="33"/>
      <c r="F638" s="20">
        <f t="shared" si="21"/>
        <v>0</v>
      </c>
    </row>
    <row r="639" spans="1:6">
      <c r="A639" s="1" t="s">
        <v>2394</v>
      </c>
      <c r="B639" s="2" t="s">
        <v>65</v>
      </c>
      <c r="C639" s="3" t="s">
        <v>6</v>
      </c>
      <c r="D639" s="3">
        <v>1</v>
      </c>
      <c r="E639" s="33"/>
      <c r="F639" s="20">
        <f t="shared" si="21"/>
        <v>0</v>
      </c>
    </row>
    <row r="640" spans="1:6" ht="25.5">
      <c r="A640" s="1" t="s">
        <v>2395</v>
      </c>
      <c r="B640" s="2" t="s">
        <v>70</v>
      </c>
      <c r="C640" s="3" t="s">
        <v>6</v>
      </c>
      <c r="D640" s="3">
        <v>1</v>
      </c>
      <c r="E640" s="33"/>
      <c r="F640" s="20">
        <f t="shared" si="21"/>
        <v>0</v>
      </c>
    </row>
    <row r="641" spans="1:6">
      <c r="A641" s="1" t="s">
        <v>2396</v>
      </c>
      <c r="B641" s="2" t="s">
        <v>71</v>
      </c>
      <c r="C641" s="3" t="s">
        <v>6</v>
      </c>
      <c r="D641" s="3">
        <v>1</v>
      </c>
      <c r="E641" s="33"/>
      <c r="F641" s="20">
        <f t="shared" si="21"/>
        <v>0</v>
      </c>
    </row>
    <row r="642" spans="1:6" ht="25.5">
      <c r="A642" s="1" t="s">
        <v>2397</v>
      </c>
      <c r="B642" s="2" t="s">
        <v>66</v>
      </c>
      <c r="C642" s="3" t="s">
        <v>6</v>
      </c>
      <c r="D642" s="3">
        <v>1</v>
      </c>
      <c r="E642" s="33"/>
      <c r="F642" s="20">
        <f t="shared" si="21"/>
        <v>0</v>
      </c>
    </row>
    <row r="643" spans="1:6">
      <c r="A643" s="49" t="s">
        <v>556</v>
      </c>
      <c r="B643" s="50" t="s">
        <v>607</v>
      </c>
      <c r="C643" s="51"/>
      <c r="D643" s="52"/>
      <c r="E643" s="31"/>
      <c r="F643" s="53">
        <f>SUM(F570:F642)</f>
        <v>0</v>
      </c>
    </row>
    <row r="644" spans="1:6" ht="15.75">
      <c r="A644" s="61"/>
      <c r="B644" s="7"/>
      <c r="F644" s="20"/>
    </row>
    <row r="645" spans="1:6" ht="15.75">
      <c r="A645" s="21" t="s">
        <v>557</v>
      </c>
      <c r="B645" s="7" t="s">
        <v>608</v>
      </c>
      <c r="F645" s="20"/>
    </row>
    <row r="646" spans="1:6" ht="293.25">
      <c r="A646" s="1" t="s">
        <v>1529</v>
      </c>
      <c r="B646" s="2" t="s">
        <v>623</v>
      </c>
      <c r="C646" s="3" t="s">
        <v>6</v>
      </c>
      <c r="D646" s="3">
        <v>1</v>
      </c>
      <c r="E646" s="33"/>
      <c r="F646" s="20">
        <f t="shared" ref="F646:F677" si="22">D646*E646</f>
        <v>0</v>
      </c>
    </row>
    <row r="647" spans="1:6" ht="25.5">
      <c r="A647" s="1" t="s">
        <v>1530</v>
      </c>
      <c r="B647" s="2" t="s">
        <v>341</v>
      </c>
      <c r="C647" s="3" t="s">
        <v>6</v>
      </c>
      <c r="D647" s="3">
        <v>1</v>
      </c>
      <c r="E647" s="33"/>
      <c r="F647" s="20">
        <f t="shared" si="22"/>
        <v>0</v>
      </c>
    </row>
    <row r="648" spans="1:6" ht="25.5">
      <c r="A648" s="1" t="s">
        <v>1531</v>
      </c>
      <c r="B648" s="2" t="s">
        <v>338</v>
      </c>
      <c r="C648" s="3" t="s">
        <v>11</v>
      </c>
      <c r="D648" s="3">
        <v>1</v>
      </c>
      <c r="E648" s="33"/>
      <c r="F648" s="20">
        <f t="shared" si="22"/>
        <v>0</v>
      </c>
    </row>
    <row r="649" spans="1:6" ht="25.5">
      <c r="A649" s="1" t="s">
        <v>1532</v>
      </c>
      <c r="B649" s="2" t="s">
        <v>342</v>
      </c>
      <c r="C649" s="3" t="s">
        <v>6</v>
      </c>
      <c r="D649" s="3">
        <v>1</v>
      </c>
      <c r="E649" s="33"/>
      <c r="F649" s="20">
        <f t="shared" si="22"/>
        <v>0</v>
      </c>
    </row>
    <row r="650" spans="1:6" ht="38.25">
      <c r="A650" s="1" t="s">
        <v>1533</v>
      </c>
      <c r="B650" s="2" t="s">
        <v>419</v>
      </c>
      <c r="C650" s="3" t="s">
        <v>11</v>
      </c>
      <c r="D650" s="3">
        <v>1</v>
      </c>
      <c r="E650" s="33"/>
      <c r="F650" s="20">
        <f t="shared" si="22"/>
        <v>0</v>
      </c>
    </row>
    <row r="651" spans="1:6" ht="51">
      <c r="A651" s="1" t="s">
        <v>1534</v>
      </c>
      <c r="B651" s="2" t="s">
        <v>420</v>
      </c>
      <c r="C651" s="3" t="s">
        <v>11</v>
      </c>
      <c r="D651" s="3">
        <v>1</v>
      </c>
      <c r="E651" s="33"/>
      <c r="F651" s="20">
        <f t="shared" si="22"/>
        <v>0</v>
      </c>
    </row>
    <row r="652" spans="1:6" ht="51">
      <c r="A652" s="1" t="s">
        <v>1535</v>
      </c>
      <c r="B652" s="2" t="s">
        <v>421</v>
      </c>
      <c r="C652" s="3" t="s">
        <v>11</v>
      </c>
      <c r="D652" s="3">
        <v>1</v>
      </c>
      <c r="E652" s="33"/>
      <c r="F652" s="20">
        <f t="shared" si="22"/>
        <v>0</v>
      </c>
    </row>
    <row r="653" spans="1:6" ht="25.5">
      <c r="A653" s="1" t="s">
        <v>1536</v>
      </c>
      <c r="B653" s="2" t="s">
        <v>343</v>
      </c>
      <c r="C653" s="3" t="s">
        <v>11</v>
      </c>
      <c r="D653" s="3">
        <v>1</v>
      </c>
      <c r="E653" s="33"/>
      <c r="F653" s="20">
        <f t="shared" si="22"/>
        <v>0</v>
      </c>
    </row>
    <row r="654" spans="1:6">
      <c r="A654" s="1" t="s">
        <v>1537</v>
      </c>
      <c r="B654" s="2" t="s">
        <v>344</v>
      </c>
      <c r="C654" s="3" t="s">
        <v>59</v>
      </c>
      <c r="D654" s="3">
        <v>20</v>
      </c>
      <c r="E654" s="33"/>
      <c r="F654" s="20">
        <f t="shared" si="22"/>
        <v>0</v>
      </c>
    </row>
    <row r="655" spans="1:6" ht="25.5">
      <c r="A655" s="1" t="s">
        <v>1538</v>
      </c>
      <c r="B655" s="2" t="s">
        <v>345</v>
      </c>
      <c r="C655" s="3" t="s">
        <v>6</v>
      </c>
      <c r="D655" s="3">
        <v>1</v>
      </c>
      <c r="E655" s="33"/>
      <c r="F655" s="20">
        <f t="shared" si="22"/>
        <v>0</v>
      </c>
    </row>
    <row r="656" spans="1:6" ht="25.5">
      <c r="A656" s="1" t="s">
        <v>1539</v>
      </c>
      <c r="B656" s="2" t="s">
        <v>346</v>
      </c>
      <c r="C656" s="3" t="s">
        <v>11</v>
      </c>
      <c r="D656" s="3">
        <v>1</v>
      </c>
      <c r="E656" s="33"/>
      <c r="F656" s="20">
        <f t="shared" si="22"/>
        <v>0</v>
      </c>
    </row>
    <row r="657" spans="1:6" ht="25.5">
      <c r="A657" s="1" t="s">
        <v>1540</v>
      </c>
      <c r="B657" s="2" t="s">
        <v>347</v>
      </c>
      <c r="C657" s="3" t="s">
        <v>11</v>
      </c>
      <c r="D657" s="3">
        <v>1</v>
      </c>
      <c r="E657" s="33"/>
      <c r="F657" s="20">
        <f t="shared" si="22"/>
        <v>0</v>
      </c>
    </row>
    <row r="658" spans="1:6" ht="25.5">
      <c r="A658" s="1" t="s">
        <v>1541</v>
      </c>
      <c r="B658" s="2" t="s">
        <v>422</v>
      </c>
      <c r="C658" s="3" t="s">
        <v>6</v>
      </c>
      <c r="D658" s="3">
        <v>1</v>
      </c>
      <c r="E658" s="33"/>
      <c r="F658" s="20">
        <f t="shared" si="22"/>
        <v>0</v>
      </c>
    </row>
    <row r="659" spans="1:6" ht="38.25">
      <c r="A659" s="1" t="s">
        <v>1542</v>
      </c>
      <c r="B659" s="2" t="s">
        <v>348</v>
      </c>
      <c r="C659" s="3" t="s">
        <v>11</v>
      </c>
      <c r="D659" s="3">
        <v>40</v>
      </c>
      <c r="E659" s="33"/>
      <c r="F659" s="20">
        <f t="shared" si="22"/>
        <v>0</v>
      </c>
    </row>
    <row r="660" spans="1:6" ht="25.5">
      <c r="A660" s="1" t="s">
        <v>1543</v>
      </c>
      <c r="B660" s="2" t="s">
        <v>349</v>
      </c>
      <c r="C660" s="3" t="s">
        <v>59</v>
      </c>
      <c r="D660" s="3">
        <v>10</v>
      </c>
      <c r="E660" s="33"/>
      <c r="F660" s="20">
        <f t="shared" si="22"/>
        <v>0</v>
      </c>
    </row>
    <row r="661" spans="1:6" ht="25.5">
      <c r="A661" s="1" t="s">
        <v>1544</v>
      </c>
      <c r="B661" s="2" t="s">
        <v>589</v>
      </c>
      <c r="C661" s="3" t="s">
        <v>59</v>
      </c>
      <c r="D661" s="3">
        <v>29</v>
      </c>
      <c r="E661" s="33"/>
      <c r="F661" s="20">
        <f t="shared" si="22"/>
        <v>0</v>
      </c>
    </row>
    <row r="662" spans="1:6" ht="25.5">
      <c r="A662" s="1" t="s">
        <v>1545</v>
      </c>
      <c r="B662" s="2" t="s">
        <v>590</v>
      </c>
      <c r="C662" s="3" t="s">
        <v>11</v>
      </c>
      <c r="D662" s="3">
        <v>15</v>
      </c>
      <c r="E662" s="33"/>
      <c r="F662" s="20">
        <f t="shared" si="22"/>
        <v>0</v>
      </c>
    </row>
    <row r="663" spans="1:6">
      <c r="A663" s="1" t="s">
        <v>1546</v>
      </c>
      <c r="B663" s="2" t="s">
        <v>423</v>
      </c>
      <c r="C663" s="3" t="s">
        <v>11</v>
      </c>
      <c r="D663" s="3">
        <v>14</v>
      </c>
      <c r="E663" s="33"/>
      <c r="F663" s="20">
        <f t="shared" si="22"/>
        <v>0</v>
      </c>
    </row>
    <row r="664" spans="1:6" ht="25.5">
      <c r="A664" s="1" t="s">
        <v>1547</v>
      </c>
      <c r="B664" s="2" t="s">
        <v>67</v>
      </c>
      <c r="C664" s="3" t="s">
        <v>59</v>
      </c>
      <c r="D664" s="3">
        <v>50</v>
      </c>
      <c r="E664" s="33"/>
      <c r="F664" s="20">
        <f t="shared" si="22"/>
        <v>0</v>
      </c>
    </row>
    <row r="665" spans="1:6" ht="51">
      <c r="A665" s="1" t="s">
        <v>2398</v>
      </c>
      <c r="B665" s="2" t="s">
        <v>2132</v>
      </c>
      <c r="C665" s="14" t="s">
        <v>13</v>
      </c>
      <c r="D665" s="14">
        <v>12</v>
      </c>
      <c r="F665" s="20">
        <f t="shared" si="22"/>
        <v>0</v>
      </c>
    </row>
    <row r="666" spans="1:6" ht="25.5">
      <c r="A666" s="1" t="s">
        <v>1548</v>
      </c>
      <c r="B666" s="2" t="s">
        <v>2133</v>
      </c>
      <c r="C666" s="14" t="s">
        <v>13</v>
      </c>
      <c r="D666" s="14">
        <v>4</v>
      </c>
      <c r="F666" s="20">
        <f t="shared" si="22"/>
        <v>0</v>
      </c>
    </row>
    <row r="667" spans="1:6" ht="38.25">
      <c r="A667" s="1" t="s">
        <v>1549</v>
      </c>
      <c r="B667" s="2" t="s">
        <v>2134</v>
      </c>
      <c r="C667" s="14" t="s">
        <v>12</v>
      </c>
      <c r="D667" s="14">
        <v>20</v>
      </c>
      <c r="F667" s="20">
        <f t="shared" si="22"/>
        <v>0</v>
      </c>
    </row>
    <row r="668" spans="1:6" ht="63.75">
      <c r="A668" s="1" t="s">
        <v>1550</v>
      </c>
      <c r="B668" s="2" t="s">
        <v>2135</v>
      </c>
      <c r="C668" s="14" t="s">
        <v>13</v>
      </c>
      <c r="D668" s="14">
        <v>6</v>
      </c>
      <c r="F668" s="20">
        <f t="shared" si="22"/>
        <v>0</v>
      </c>
    </row>
    <row r="669" spans="1:6" ht="38.25">
      <c r="A669" s="1" t="s">
        <v>1551</v>
      </c>
      <c r="B669" s="2" t="s">
        <v>2136</v>
      </c>
      <c r="C669" s="14" t="s">
        <v>13</v>
      </c>
      <c r="D669" s="14">
        <v>6</v>
      </c>
      <c r="F669" s="20">
        <f t="shared" si="22"/>
        <v>0</v>
      </c>
    </row>
    <row r="670" spans="1:6" ht="25.5">
      <c r="A670" s="1" t="s">
        <v>1552</v>
      </c>
      <c r="B670" s="2" t="s">
        <v>2137</v>
      </c>
      <c r="C670" s="14" t="s">
        <v>13</v>
      </c>
      <c r="D670" s="14">
        <v>6</v>
      </c>
      <c r="F670" s="20">
        <f t="shared" si="22"/>
        <v>0</v>
      </c>
    </row>
    <row r="671" spans="1:6" ht="38.25">
      <c r="A671" s="1" t="s">
        <v>1553</v>
      </c>
      <c r="B671" s="2" t="s">
        <v>30</v>
      </c>
      <c r="C671" s="14" t="s">
        <v>13</v>
      </c>
      <c r="D671" s="14">
        <v>6</v>
      </c>
      <c r="F671" s="20">
        <f t="shared" si="22"/>
        <v>0</v>
      </c>
    </row>
    <row r="672" spans="1:6" ht="25.5">
      <c r="A672" s="1" t="s">
        <v>1554</v>
      </c>
      <c r="B672" s="2" t="s">
        <v>60</v>
      </c>
      <c r="C672" s="3" t="s">
        <v>11</v>
      </c>
      <c r="D672" s="3">
        <v>5</v>
      </c>
      <c r="E672" s="33"/>
      <c r="F672" s="20">
        <f t="shared" si="22"/>
        <v>0</v>
      </c>
    </row>
    <row r="673" spans="1:6" ht="25.5">
      <c r="A673" s="1" t="s">
        <v>1555</v>
      </c>
      <c r="B673" s="2" t="s">
        <v>424</v>
      </c>
      <c r="C673" s="3" t="s">
        <v>11</v>
      </c>
      <c r="D673" s="3">
        <v>8</v>
      </c>
      <c r="E673" s="33"/>
      <c r="F673" s="20">
        <f t="shared" si="22"/>
        <v>0</v>
      </c>
    </row>
    <row r="674" spans="1:6" ht="25.5">
      <c r="A674" s="1" t="s">
        <v>1556</v>
      </c>
      <c r="B674" s="2" t="s">
        <v>425</v>
      </c>
      <c r="C674" s="3" t="s">
        <v>11</v>
      </c>
      <c r="D674" s="3">
        <v>4</v>
      </c>
      <c r="E674" s="33"/>
      <c r="F674" s="20">
        <f t="shared" si="22"/>
        <v>0</v>
      </c>
    </row>
    <row r="675" spans="1:6" ht="51">
      <c r="A675" s="1" t="s">
        <v>1557</v>
      </c>
      <c r="B675" s="2" t="s">
        <v>426</v>
      </c>
      <c r="C675" s="3" t="s">
        <v>11</v>
      </c>
      <c r="D675" s="3">
        <v>5</v>
      </c>
      <c r="E675" s="33"/>
      <c r="F675" s="20">
        <f t="shared" si="22"/>
        <v>0</v>
      </c>
    </row>
    <row r="676" spans="1:6" ht="25.5">
      <c r="A676" s="1" t="s">
        <v>1558</v>
      </c>
      <c r="B676" s="2" t="s">
        <v>427</v>
      </c>
      <c r="C676" s="3" t="s">
        <v>11</v>
      </c>
      <c r="D676" s="3">
        <v>2</v>
      </c>
      <c r="E676" s="33"/>
      <c r="F676" s="20">
        <f t="shared" si="22"/>
        <v>0</v>
      </c>
    </row>
    <row r="677" spans="1:6">
      <c r="A677" s="1" t="s">
        <v>1559</v>
      </c>
      <c r="B677" s="2" t="s">
        <v>353</v>
      </c>
      <c r="C677" s="3" t="s">
        <v>11</v>
      </c>
      <c r="D677" s="3">
        <v>4</v>
      </c>
      <c r="E677" s="33"/>
      <c r="F677" s="20">
        <f t="shared" si="22"/>
        <v>0</v>
      </c>
    </row>
    <row r="678" spans="1:6">
      <c r="A678" s="1" t="s">
        <v>1560</v>
      </c>
      <c r="B678" s="2" t="s">
        <v>354</v>
      </c>
      <c r="C678" s="3" t="s">
        <v>6</v>
      </c>
      <c r="D678" s="3">
        <v>1</v>
      </c>
      <c r="E678" s="33"/>
      <c r="F678" s="20">
        <f t="shared" ref="F678:F709" si="23">D678*E678</f>
        <v>0</v>
      </c>
    </row>
    <row r="679" spans="1:6" ht="63.75">
      <c r="A679" s="1" t="s">
        <v>1561</v>
      </c>
      <c r="B679" s="2" t="s">
        <v>591</v>
      </c>
      <c r="C679" s="3" t="s">
        <v>11</v>
      </c>
      <c r="D679" s="3">
        <v>4</v>
      </c>
      <c r="E679" s="33"/>
      <c r="F679" s="20">
        <f t="shared" si="23"/>
        <v>0</v>
      </c>
    </row>
    <row r="680" spans="1:6" ht="51">
      <c r="A680" s="1" t="s">
        <v>1562</v>
      </c>
      <c r="B680" s="2" t="s">
        <v>2116</v>
      </c>
      <c r="C680" s="3" t="s">
        <v>11</v>
      </c>
      <c r="D680" s="3">
        <v>2</v>
      </c>
      <c r="E680" s="33"/>
      <c r="F680" s="20">
        <f t="shared" si="23"/>
        <v>0</v>
      </c>
    </row>
    <row r="681" spans="1:6" ht="25.5">
      <c r="A681" s="1" t="s">
        <v>1563</v>
      </c>
      <c r="B681" s="2" t="s">
        <v>592</v>
      </c>
      <c r="C681" s="3" t="s">
        <v>11</v>
      </c>
      <c r="D681" s="3">
        <v>2</v>
      </c>
      <c r="E681" s="33"/>
      <c r="F681" s="20">
        <f t="shared" si="23"/>
        <v>0</v>
      </c>
    </row>
    <row r="682" spans="1:6" ht="25.5">
      <c r="A682" s="1" t="s">
        <v>1564</v>
      </c>
      <c r="B682" s="2" t="s">
        <v>593</v>
      </c>
      <c r="C682" s="3" t="s">
        <v>11</v>
      </c>
      <c r="D682" s="3">
        <v>2</v>
      </c>
      <c r="E682" s="33"/>
      <c r="F682" s="20">
        <f t="shared" si="23"/>
        <v>0</v>
      </c>
    </row>
    <row r="683" spans="1:6" ht="25.5">
      <c r="A683" s="1" t="s">
        <v>1565</v>
      </c>
      <c r="B683" s="2" t="s">
        <v>594</v>
      </c>
      <c r="C683" s="3" t="s">
        <v>11</v>
      </c>
      <c r="D683" s="3">
        <v>1</v>
      </c>
      <c r="E683" s="33"/>
      <c r="F683" s="20">
        <f t="shared" si="23"/>
        <v>0</v>
      </c>
    </row>
    <row r="684" spans="1:6" ht="38.25">
      <c r="A684" s="1" t="s">
        <v>1566</v>
      </c>
      <c r="B684" s="2" t="s">
        <v>595</v>
      </c>
      <c r="C684" s="3" t="s">
        <v>11</v>
      </c>
      <c r="D684" s="3">
        <v>1</v>
      </c>
      <c r="E684" s="33"/>
      <c r="F684" s="20">
        <f t="shared" si="23"/>
        <v>0</v>
      </c>
    </row>
    <row r="685" spans="1:6" ht="38.25">
      <c r="A685" s="1" t="s">
        <v>1567</v>
      </c>
      <c r="B685" s="2" t="s">
        <v>564</v>
      </c>
      <c r="C685" s="3" t="s">
        <v>11</v>
      </c>
      <c r="D685" s="3">
        <v>1</v>
      </c>
      <c r="E685" s="33"/>
      <c r="F685" s="20">
        <f t="shared" si="23"/>
        <v>0</v>
      </c>
    </row>
    <row r="686" spans="1:6" ht="63.75">
      <c r="A686" s="1" t="s">
        <v>1568</v>
      </c>
      <c r="B686" s="2" t="s">
        <v>563</v>
      </c>
      <c r="C686" s="3" t="s">
        <v>11</v>
      </c>
      <c r="D686" s="3">
        <v>1</v>
      </c>
      <c r="E686" s="33"/>
      <c r="F686" s="20">
        <f t="shared" si="23"/>
        <v>0</v>
      </c>
    </row>
    <row r="687" spans="1:6" ht="38.25">
      <c r="A687" s="1" t="s">
        <v>1569</v>
      </c>
      <c r="B687" s="2" t="s">
        <v>596</v>
      </c>
      <c r="C687" s="3" t="s">
        <v>59</v>
      </c>
      <c r="D687" s="3">
        <v>20</v>
      </c>
      <c r="E687" s="33"/>
      <c r="F687" s="20">
        <f t="shared" si="23"/>
        <v>0</v>
      </c>
    </row>
    <row r="688" spans="1:6" ht="38.25">
      <c r="A688" s="1" t="s">
        <v>1570</v>
      </c>
      <c r="B688" s="2" t="s">
        <v>568</v>
      </c>
      <c r="C688" s="3" t="s">
        <v>59</v>
      </c>
      <c r="D688" s="3">
        <v>40</v>
      </c>
      <c r="E688" s="33"/>
      <c r="F688" s="20">
        <f t="shared" si="23"/>
        <v>0</v>
      </c>
    </row>
    <row r="689" spans="1:6" ht="38.25">
      <c r="A689" s="1" t="s">
        <v>1571</v>
      </c>
      <c r="B689" s="2" t="s">
        <v>597</v>
      </c>
      <c r="C689" s="3" t="s">
        <v>59</v>
      </c>
      <c r="D689" s="3">
        <v>40</v>
      </c>
      <c r="E689" s="33"/>
      <c r="F689" s="20">
        <f t="shared" si="23"/>
        <v>0</v>
      </c>
    </row>
    <row r="690" spans="1:6" ht="38.25">
      <c r="A690" s="1" t="s">
        <v>1572</v>
      </c>
      <c r="B690" s="2" t="s">
        <v>598</v>
      </c>
      <c r="C690" s="3" t="s">
        <v>59</v>
      </c>
      <c r="D690" s="3">
        <v>40</v>
      </c>
      <c r="E690" s="33"/>
      <c r="F690" s="20">
        <f t="shared" si="23"/>
        <v>0</v>
      </c>
    </row>
    <row r="691" spans="1:6" ht="38.25">
      <c r="A691" s="1" t="s">
        <v>1573</v>
      </c>
      <c r="B691" s="2" t="s">
        <v>570</v>
      </c>
      <c r="C691" s="3" t="s">
        <v>59</v>
      </c>
      <c r="D691" s="3">
        <v>75</v>
      </c>
      <c r="E691" s="33"/>
      <c r="F691" s="20">
        <f t="shared" si="23"/>
        <v>0</v>
      </c>
    </row>
    <row r="692" spans="1:6" ht="51">
      <c r="A692" s="1" t="s">
        <v>1574</v>
      </c>
      <c r="B692" s="2" t="s">
        <v>571</v>
      </c>
      <c r="C692" s="3" t="s">
        <v>59</v>
      </c>
      <c r="D692" s="3">
        <v>42</v>
      </c>
      <c r="E692" s="33"/>
      <c r="F692" s="20">
        <f t="shared" si="23"/>
        <v>0</v>
      </c>
    </row>
    <row r="693" spans="1:6" ht="51">
      <c r="A693" s="1" t="s">
        <v>1575</v>
      </c>
      <c r="B693" s="2" t="s">
        <v>599</v>
      </c>
      <c r="C693" s="3" t="s">
        <v>59</v>
      </c>
      <c r="D693" s="3">
        <v>25</v>
      </c>
      <c r="E693" s="33"/>
      <c r="F693" s="20">
        <f t="shared" si="23"/>
        <v>0</v>
      </c>
    </row>
    <row r="694" spans="1:6" ht="38.25">
      <c r="A694" s="1" t="s">
        <v>1576</v>
      </c>
      <c r="B694" s="2" t="s">
        <v>600</v>
      </c>
      <c r="C694" s="3" t="s">
        <v>59</v>
      </c>
      <c r="D694" s="3">
        <v>50</v>
      </c>
      <c r="E694" s="33"/>
      <c r="F694" s="20">
        <f t="shared" si="23"/>
        <v>0</v>
      </c>
    </row>
    <row r="695" spans="1:6" ht="38.25">
      <c r="A695" s="1" t="s">
        <v>1577</v>
      </c>
      <c r="B695" s="2" t="s">
        <v>601</v>
      </c>
      <c r="C695" s="3" t="s">
        <v>59</v>
      </c>
      <c r="D695" s="3">
        <v>20</v>
      </c>
      <c r="E695" s="33"/>
      <c r="F695" s="20">
        <f t="shared" si="23"/>
        <v>0</v>
      </c>
    </row>
    <row r="696" spans="1:6" ht="25.5">
      <c r="A696" s="1" t="s">
        <v>1578</v>
      </c>
      <c r="B696" s="2" t="s">
        <v>361</v>
      </c>
      <c r="C696" s="3" t="s">
        <v>59</v>
      </c>
      <c r="D696" s="3">
        <v>20</v>
      </c>
      <c r="E696" s="33"/>
      <c r="F696" s="20">
        <f t="shared" si="23"/>
        <v>0</v>
      </c>
    </row>
    <row r="697" spans="1:6" ht="25.5">
      <c r="A697" s="1" t="s">
        <v>1579</v>
      </c>
      <c r="B697" s="2" t="s">
        <v>572</v>
      </c>
      <c r="C697" s="3" t="s">
        <v>59</v>
      </c>
      <c r="D697" s="3">
        <v>20</v>
      </c>
      <c r="E697" s="33"/>
      <c r="F697" s="20">
        <f t="shared" si="23"/>
        <v>0</v>
      </c>
    </row>
    <row r="698" spans="1:6" ht="25.5">
      <c r="A698" s="1" t="s">
        <v>1580</v>
      </c>
      <c r="B698" s="2" t="s">
        <v>602</v>
      </c>
      <c r="C698" s="3" t="s">
        <v>59</v>
      </c>
      <c r="D698" s="3">
        <v>15</v>
      </c>
      <c r="E698" s="33"/>
      <c r="F698" s="20">
        <f t="shared" si="23"/>
        <v>0</v>
      </c>
    </row>
    <row r="699" spans="1:6" ht="38.25">
      <c r="A699" s="1" t="s">
        <v>1581</v>
      </c>
      <c r="B699" s="2" t="s">
        <v>364</v>
      </c>
      <c r="C699" s="3" t="s">
        <v>11</v>
      </c>
      <c r="D699" s="3">
        <v>2</v>
      </c>
      <c r="E699" s="33"/>
      <c r="F699" s="20">
        <f t="shared" si="23"/>
        <v>0</v>
      </c>
    </row>
    <row r="700" spans="1:6" ht="25.5">
      <c r="A700" s="1" t="s">
        <v>1582</v>
      </c>
      <c r="B700" s="2" t="s">
        <v>428</v>
      </c>
      <c r="C700" s="3" t="s">
        <v>11</v>
      </c>
      <c r="D700" s="3">
        <v>1</v>
      </c>
      <c r="E700" s="33"/>
      <c r="F700" s="20">
        <f t="shared" si="23"/>
        <v>0</v>
      </c>
    </row>
    <row r="701" spans="1:6">
      <c r="A701" s="1" t="s">
        <v>1583</v>
      </c>
      <c r="B701" s="2" t="s">
        <v>366</v>
      </c>
      <c r="C701" s="3" t="s">
        <v>11</v>
      </c>
      <c r="D701" s="3">
        <v>5</v>
      </c>
      <c r="E701" s="33"/>
      <c r="F701" s="20">
        <f t="shared" si="23"/>
        <v>0</v>
      </c>
    </row>
    <row r="702" spans="1:6" ht="38.25">
      <c r="A702" s="1" t="s">
        <v>1584</v>
      </c>
      <c r="B702" s="2" t="s">
        <v>573</v>
      </c>
      <c r="C702" s="3" t="s">
        <v>6</v>
      </c>
      <c r="D702" s="3">
        <v>1</v>
      </c>
      <c r="E702" s="33"/>
      <c r="F702" s="20">
        <f t="shared" si="23"/>
        <v>0</v>
      </c>
    </row>
    <row r="703" spans="1:6" ht="25.5">
      <c r="A703" s="1" t="s">
        <v>1585</v>
      </c>
      <c r="B703" s="2" t="s">
        <v>68</v>
      </c>
      <c r="C703" s="3" t="s">
        <v>6</v>
      </c>
      <c r="D703" s="3">
        <v>1</v>
      </c>
      <c r="E703" s="33"/>
      <c r="F703" s="20">
        <f t="shared" si="23"/>
        <v>0</v>
      </c>
    </row>
    <row r="704" spans="1:6" ht="140.25">
      <c r="A704" s="1" t="s">
        <v>1586</v>
      </c>
      <c r="B704" s="2" t="s">
        <v>413</v>
      </c>
      <c r="C704" s="14" t="s">
        <v>6</v>
      </c>
      <c r="D704" s="14">
        <v>1</v>
      </c>
      <c r="E704" s="33"/>
      <c r="F704" s="20">
        <f t="shared" si="23"/>
        <v>0</v>
      </c>
    </row>
    <row r="705" spans="1:6" ht="127.5">
      <c r="A705" s="1" t="s">
        <v>1587</v>
      </c>
      <c r="B705" s="2" t="s">
        <v>655</v>
      </c>
      <c r="C705" s="14" t="s">
        <v>6</v>
      </c>
      <c r="D705" s="14">
        <v>1</v>
      </c>
      <c r="E705" s="33"/>
      <c r="F705" s="20">
        <f t="shared" si="23"/>
        <v>0</v>
      </c>
    </row>
    <row r="706" spans="1:6" ht="89.25">
      <c r="A706" s="1" t="s">
        <v>1588</v>
      </c>
      <c r="B706" s="2" t="s">
        <v>662</v>
      </c>
      <c r="C706" s="14" t="s">
        <v>6</v>
      </c>
      <c r="D706" s="14">
        <v>2</v>
      </c>
      <c r="E706" s="33"/>
      <c r="F706" s="20">
        <f t="shared" si="23"/>
        <v>0</v>
      </c>
    </row>
    <row r="707" spans="1:6" ht="25.5">
      <c r="A707" s="1" t="s">
        <v>1589</v>
      </c>
      <c r="B707" s="2" t="s">
        <v>683</v>
      </c>
      <c r="C707" s="14" t="s">
        <v>6</v>
      </c>
      <c r="D707" s="14">
        <v>1</v>
      </c>
      <c r="E707" s="33"/>
      <c r="F707" s="20">
        <f t="shared" si="23"/>
        <v>0</v>
      </c>
    </row>
    <row r="708" spans="1:6" ht="38.25">
      <c r="A708" s="1" t="s">
        <v>1590</v>
      </c>
      <c r="B708" s="2" t="s">
        <v>682</v>
      </c>
      <c r="C708" s="14" t="s">
        <v>11</v>
      </c>
      <c r="D708" s="14">
        <v>1</v>
      </c>
      <c r="E708" s="33"/>
      <c r="F708" s="20">
        <f t="shared" si="23"/>
        <v>0</v>
      </c>
    </row>
    <row r="709" spans="1:6" ht="25.5">
      <c r="A709" s="1" t="s">
        <v>1591</v>
      </c>
      <c r="B709" s="2" t="s">
        <v>415</v>
      </c>
      <c r="C709" s="14" t="s">
        <v>11</v>
      </c>
      <c r="D709" s="14">
        <v>1</v>
      </c>
      <c r="E709" s="33"/>
      <c r="F709" s="20">
        <f t="shared" si="23"/>
        <v>0</v>
      </c>
    </row>
    <row r="710" spans="1:6" ht="25.5">
      <c r="A710" s="1" t="s">
        <v>1592</v>
      </c>
      <c r="B710" s="2" t="s">
        <v>561</v>
      </c>
      <c r="C710" s="14" t="s">
        <v>11</v>
      </c>
      <c r="D710" s="14">
        <v>1</v>
      </c>
      <c r="E710" s="33"/>
      <c r="F710" s="20">
        <f t="shared" ref="F710:F723" si="24">D710*E710</f>
        <v>0</v>
      </c>
    </row>
    <row r="711" spans="1:6" ht="25.5">
      <c r="A711" s="1" t="s">
        <v>1593</v>
      </c>
      <c r="B711" s="2" t="s">
        <v>653</v>
      </c>
      <c r="C711" s="14" t="s">
        <v>6</v>
      </c>
      <c r="D711" s="14">
        <v>1</v>
      </c>
      <c r="E711" s="33"/>
      <c r="F711" s="20">
        <f t="shared" si="24"/>
        <v>0</v>
      </c>
    </row>
    <row r="712" spans="1:6" ht="38.25">
      <c r="A712" s="1" t="s">
        <v>1594</v>
      </c>
      <c r="B712" s="2" t="s">
        <v>370</v>
      </c>
      <c r="C712" s="14" t="s">
        <v>6</v>
      </c>
      <c r="D712" s="14">
        <v>1</v>
      </c>
      <c r="E712" s="33"/>
      <c r="F712" s="20">
        <f t="shared" si="24"/>
        <v>0</v>
      </c>
    </row>
    <row r="713" spans="1:6" ht="25.5">
      <c r="A713" s="1" t="s">
        <v>1595</v>
      </c>
      <c r="B713" s="2" t="s">
        <v>417</v>
      </c>
      <c r="C713" s="14" t="s">
        <v>11</v>
      </c>
      <c r="D713" s="14">
        <v>12</v>
      </c>
      <c r="E713" s="33"/>
      <c r="F713" s="20">
        <f t="shared" si="24"/>
        <v>0</v>
      </c>
    </row>
    <row r="714" spans="1:6" ht="38.25">
      <c r="A714" s="1" t="s">
        <v>1596</v>
      </c>
      <c r="B714" s="2" t="s">
        <v>670</v>
      </c>
      <c r="C714" s="14" t="s">
        <v>6</v>
      </c>
      <c r="D714" s="14">
        <v>96</v>
      </c>
      <c r="E714" s="33"/>
      <c r="F714" s="20">
        <f t="shared" si="24"/>
        <v>0</v>
      </c>
    </row>
    <row r="715" spans="1:6">
      <c r="A715" s="1" t="s">
        <v>1597</v>
      </c>
      <c r="B715" s="2" t="s">
        <v>50</v>
      </c>
      <c r="C715" s="14" t="s">
        <v>6</v>
      </c>
      <c r="D715" s="14">
        <v>1</v>
      </c>
      <c r="E715" s="33"/>
      <c r="F715" s="20">
        <f t="shared" si="24"/>
        <v>0</v>
      </c>
    </row>
    <row r="716" spans="1:6">
      <c r="A716" s="1" t="s">
        <v>1598</v>
      </c>
      <c r="B716" s="2" t="s">
        <v>369</v>
      </c>
      <c r="C716" s="3" t="s">
        <v>6</v>
      </c>
      <c r="D716" s="3">
        <v>1</v>
      </c>
      <c r="E716" s="33"/>
      <c r="F716" s="20">
        <f t="shared" si="24"/>
        <v>0</v>
      </c>
    </row>
    <row r="717" spans="1:6">
      <c r="A717" s="1" t="s">
        <v>1599</v>
      </c>
      <c r="B717" s="2" t="s">
        <v>63</v>
      </c>
      <c r="C717" s="3" t="s">
        <v>6</v>
      </c>
      <c r="D717" s="3">
        <v>1</v>
      </c>
      <c r="E717" s="33"/>
      <c r="F717" s="20">
        <f t="shared" si="24"/>
        <v>0</v>
      </c>
    </row>
    <row r="718" spans="1:6">
      <c r="A718" s="1" t="s">
        <v>2399</v>
      </c>
      <c r="B718" s="2" t="s">
        <v>64</v>
      </c>
      <c r="C718" s="3" t="s">
        <v>6</v>
      </c>
      <c r="D718" s="3">
        <v>1</v>
      </c>
      <c r="E718" s="33"/>
      <c r="F718" s="20">
        <f t="shared" si="24"/>
        <v>0</v>
      </c>
    </row>
    <row r="719" spans="1:6">
      <c r="A719" s="1" t="s">
        <v>2400</v>
      </c>
      <c r="B719" s="2" t="s">
        <v>69</v>
      </c>
      <c r="C719" s="3" t="s">
        <v>6</v>
      </c>
      <c r="D719" s="3">
        <v>1</v>
      </c>
      <c r="E719" s="33"/>
      <c r="F719" s="20">
        <f t="shared" si="24"/>
        <v>0</v>
      </c>
    </row>
    <row r="720" spans="1:6">
      <c r="A720" s="1" t="s">
        <v>2401</v>
      </c>
      <c r="B720" s="2" t="s">
        <v>65</v>
      </c>
      <c r="C720" s="3" t="s">
        <v>6</v>
      </c>
      <c r="D720" s="3">
        <v>1</v>
      </c>
      <c r="E720" s="33"/>
      <c r="F720" s="20">
        <f t="shared" si="24"/>
        <v>0</v>
      </c>
    </row>
    <row r="721" spans="1:6" ht="25.5">
      <c r="A721" s="1" t="s">
        <v>2402</v>
      </c>
      <c r="B721" s="2" t="s">
        <v>70</v>
      </c>
      <c r="C721" s="3" t="s">
        <v>6</v>
      </c>
      <c r="D721" s="3">
        <v>1</v>
      </c>
      <c r="E721" s="33"/>
      <c r="F721" s="20">
        <f t="shared" si="24"/>
        <v>0</v>
      </c>
    </row>
    <row r="722" spans="1:6">
      <c r="A722" s="1" t="s">
        <v>2403</v>
      </c>
      <c r="B722" s="2" t="s">
        <v>71</v>
      </c>
      <c r="C722" s="3" t="s">
        <v>6</v>
      </c>
      <c r="D722" s="3">
        <v>1</v>
      </c>
      <c r="E722" s="33"/>
      <c r="F722" s="20">
        <f t="shared" si="24"/>
        <v>0</v>
      </c>
    </row>
    <row r="723" spans="1:6" ht="25.5">
      <c r="A723" s="1" t="s">
        <v>2404</v>
      </c>
      <c r="B723" s="2" t="s">
        <v>66</v>
      </c>
      <c r="C723" s="3" t="s">
        <v>6</v>
      </c>
      <c r="D723" s="3">
        <v>1</v>
      </c>
      <c r="E723" s="33"/>
      <c r="F723" s="20">
        <f t="shared" si="24"/>
        <v>0</v>
      </c>
    </row>
    <row r="724" spans="1:6">
      <c r="A724" s="49" t="s">
        <v>557</v>
      </c>
      <c r="B724" s="50" t="s">
        <v>609</v>
      </c>
      <c r="C724" s="51"/>
      <c r="D724" s="52"/>
      <c r="E724" s="31"/>
      <c r="F724" s="53">
        <f>SUM(F646:F723)</f>
        <v>0</v>
      </c>
    </row>
    <row r="725" spans="1:6" ht="15.75">
      <c r="A725" s="61"/>
      <c r="B725" s="7"/>
      <c r="F725" s="20"/>
    </row>
    <row r="726" spans="1:6" ht="15.75">
      <c r="A726" s="8" t="s">
        <v>558</v>
      </c>
      <c r="B726" s="7" t="s">
        <v>610</v>
      </c>
      <c r="C726" s="14"/>
      <c r="D726" s="14"/>
      <c r="F726" s="20"/>
    </row>
    <row r="727" spans="1:6" ht="280.5">
      <c r="A727" s="1" t="s">
        <v>1600</v>
      </c>
      <c r="B727" s="2" t="s">
        <v>624</v>
      </c>
      <c r="C727" s="14" t="s">
        <v>6</v>
      </c>
      <c r="D727" s="14">
        <v>1</v>
      </c>
      <c r="F727" s="20">
        <f t="shared" ref="F727:F758" si="25">D727*E727</f>
        <v>0</v>
      </c>
    </row>
    <row r="728" spans="1:6" ht="25.5">
      <c r="A728" s="1" t="s">
        <v>1601</v>
      </c>
      <c r="B728" s="2" t="s">
        <v>341</v>
      </c>
      <c r="C728" s="14" t="s">
        <v>6</v>
      </c>
      <c r="D728" s="14">
        <v>1</v>
      </c>
      <c r="F728" s="20">
        <f t="shared" si="25"/>
        <v>0</v>
      </c>
    </row>
    <row r="729" spans="1:6" ht="25.5">
      <c r="A729" s="1" t="s">
        <v>1602</v>
      </c>
      <c r="B729" s="2" t="s">
        <v>342</v>
      </c>
      <c r="C729" s="14" t="s">
        <v>6</v>
      </c>
      <c r="D729" s="14">
        <v>1</v>
      </c>
      <c r="F729" s="20">
        <f t="shared" si="25"/>
        <v>0</v>
      </c>
    </row>
    <row r="730" spans="1:6" ht="63.75">
      <c r="A730" s="1" t="s">
        <v>1603</v>
      </c>
      <c r="B730" s="2" t="s">
        <v>438</v>
      </c>
      <c r="C730" s="14" t="s">
        <v>6</v>
      </c>
      <c r="D730" s="14">
        <v>1</v>
      </c>
      <c r="F730" s="20">
        <f t="shared" si="25"/>
        <v>0</v>
      </c>
    </row>
    <row r="731" spans="1:6" ht="89.25">
      <c r="A731" s="1" t="s">
        <v>1604</v>
      </c>
      <c r="B731" s="2" t="s">
        <v>440</v>
      </c>
      <c r="C731" s="14" t="s">
        <v>6</v>
      </c>
      <c r="D731" s="14">
        <v>1</v>
      </c>
      <c r="F731" s="20">
        <f t="shared" si="25"/>
        <v>0</v>
      </c>
    </row>
    <row r="732" spans="1:6" ht="25.5">
      <c r="A732" s="1" t="s">
        <v>1605</v>
      </c>
      <c r="B732" s="2" t="s">
        <v>338</v>
      </c>
      <c r="C732" s="14" t="s">
        <v>11</v>
      </c>
      <c r="D732" s="14">
        <v>1</v>
      </c>
      <c r="F732" s="20">
        <f t="shared" si="25"/>
        <v>0</v>
      </c>
    </row>
    <row r="733" spans="1:6" ht="63.75">
      <c r="A733" s="1" t="s">
        <v>1606</v>
      </c>
      <c r="B733" s="2" t="s">
        <v>339</v>
      </c>
      <c r="C733" s="14" t="s">
        <v>6</v>
      </c>
      <c r="D733" s="14">
        <v>1</v>
      </c>
      <c r="F733" s="20">
        <f t="shared" si="25"/>
        <v>0</v>
      </c>
    </row>
    <row r="734" spans="1:6" ht="63.75">
      <c r="A734" s="1" t="s">
        <v>1607</v>
      </c>
      <c r="B734" s="2" t="s">
        <v>340</v>
      </c>
      <c r="C734" s="14" t="s">
        <v>11</v>
      </c>
      <c r="D734" s="14">
        <v>1</v>
      </c>
      <c r="F734" s="20">
        <f t="shared" si="25"/>
        <v>0</v>
      </c>
    </row>
    <row r="735" spans="1:6" ht="25.5">
      <c r="A735" s="1" t="s">
        <v>1608</v>
      </c>
      <c r="B735" s="2" t="s">
        <v>343</v>
      </c>
      <c r="C735" s="14" t="s">
        <v>11</v>
      </c>
      <c r="D735" s="14">
        <v>1</v>
      </c>
      <c r="F735" s="20">
        <f t="shared" si="25"/>
        <v>0</v>
      </c>
    </row>
    <row r="736" spans="1:6">
      <c r="A736" s="1" t="s">
        <v>1609</v>
      </c>
      <c r="B736" s="2" t="s">
        <v>344</v>
      </c>
      <c r="C736" s="14" t="s">
        <v>59</v>
      </c>
      <c r="D736" s="14">
        <v>25</v>
      </c>
      <c r="F736" s="20">
        <f t="shared" si="25"/>
        <v>0</v>
      </c>
    </row>
    <row r="737" spans="1:6" ht="25.5">
      <c r="A737" s="1" t="s">
        <v>1610</v>
      </c>
      <c r="B737" s="2" t="s">
        <v>345</v>
      </c>
      <c r="C737" s="14" t="s">
        <v>6</v>
      </c>
      <c r="D737" s="14">
        <v>1</v>
      </c>
      <c r="F737" s="20">
        <f t="shared" si="25"/>
        <v>0</v>
      </c>
    </row>
    <row r="738" spans="1:6" ht="25.5">
      <c r="A738" s="1" t="s">
        <v>1611</v>
      </c>
      <c r="B738" s="2" t="s">
        <v>346</v>
      </c>
      <c r="C738" s="14" t="s">
        <v>11</v>
      </c>
      <c r="D738" s="14">
        <v>1</v>
      </c>
      <c r="F738" s="20">
        <f t="shared" si="25"/>
        <v>0</v>
      </c>
    </row>
    <row r="739" spans="1:6" ht="25.5">
      <c r="A739" s="1" t="s">
        <v>1612</v>
      </c>
      <c r="B739" s="2" t="s">
        <v>347</v>
      </c>
      <c r="C739" s="14" t="s">
        <v>11</v>
      </c>
      <c r="D739" s="14">
        <v>1</v>
      </c>
      <c r="F739" s="20">
        <f t="shared" si="25"/>
        <v>0</v>
      </c>
    </row>
    <row r="740" spans="1:6" ht="38.25">
      <c r="A740" s="1" t="s">
        <v>1613</v>
      </c>
      <c r="B740" s="2" t="s">
        <v>348</v>
      </c>
      <c r="C740" s="14" t="s">
        <v>11</v>
      </c>
      <c r="D740" s="14">
        <v>20</v>
      </c>
      <c r="F740" s="20">
        <f t="shared" si="25"/>
        <v>0</v>
      </c>
    </row>
    <row r="741" spans="1:6" ht="25.5">
      <c r="A741" s="1" t="s">
        <v>1614</v>
      </c>
      <c r="B741" s="2" t="s">
        <v>349</v>
      </c>
      <c r="C741" s="14" t="s">
        <v>59</v>
      </c>
      <c r="D741" s="14">
        <v>12</v>
      </c>
      <c r="F741" s="20">
        <f t="shared" si="25"/>
        <v>0</v>
      </c>
    </row>
    <row r="742" spans="1:6" ht="25.5">
      <c r="A742" s="1" t="s">
        <v>1615</v>
      </c>
      <c r="B742" s="2" t="s">
        <v>350</v>
      </c>
      <c r="C742" s="14" t="s">
        <v>11</v>
      </c>
      <c r="D742" s="14">
        <v>12</v>
      </c>
      <c r="F742" s="20">
        <f t="shared" si="25"/>
        <v>0</v>
      </c>
    </row>
    <row r="743" spans="1:6" ht="25.5">
      <c r="A743" s="1" t="s">
        <v>1616</v>
      </c>
      <c r="B743" s="2" t="s">
        <v>60</v>
      </c>
      <c r="C743" s="14" t="s">
        <v>11</v>
      </c>
      <c r="D743" s="14">
        <v>3</v>
      </c>
      <c r="F743" s="20">
        <f t="shared" si="25"/>
        <v>0</v>
      </c>
    </row>
    <row r="744" spans="1:6" ht="25.5">
      <c r="A744" s="1" t="s">
        <v>1617</v>
      </c>
      <c r="B744" s="2" t="s">
        <v>61</v>
      </c>
      <c r="C744" s="14" t="s">
        <v>11</v>
      </c>
      <c r="D744" s="14">
        <v>3</v>
      </c>
      <c r="F744" s="20">
        <f t="shared" si="25"/>
        <v>0</v>
      </c>
    </row>
    <row r="745" spans="1:6" ht="25.5">
      <c r="A745" s="1" t="s">
        <v>1618</v>
      </c>
      <c r="B745" s="2" t="s">
        <v>62</v>
      </c>
      <c r="C745" s="14" t="s">
        <v>11</v>
      </c>
      <c r="D745" s="14">
        <v>8</v>
      </c>
      <c r="F745" s="20">
        <f t="shared" si="25"/>
        <v>0</v>
      </c>
    </row>
    <row r="746" spans="1:6" ht="51">
      <c r="A746" s="1" t="s">
        <v>1619</v>
      </c>
      <c r="B746" s="2" t="s">
        <v>351</v>
      </c>
      <c r="C746" s="14" t="s">
        <v>11</v>
      </c>
      <c r="D746" s="14">
        <v>3</v>
      </c>
      <c r="F746" s="20">
        <f t="shared" si="25"/>
        <v>0</v>
      </c>
    </row>
    <row r="747" spans="1:6" ht="38.25">
      <c r="A747" s="1" t="s">
        <v>1620</v>
      </c>
      <c r="B747" s="2" t="s">
        <v>352</v>
      </c>
      <c r="C747" s="14" t="s">
        <v>59</v>
      </c>
      <c r="D747" s="14">
        <v>30</v>
      </c>
      <c r="F747" s="20">
        <f t="shared" si="25"/>
        <v>0</v>
      </c>
    </row>
    <row r="748" spans="1:6" ht="25.5">
      <c r="A748" s="1" t="s">
        <v>1621</v>
      </c>
      <c r="B748" s="2" t="s">
        <v>72</v>
      </c>
      <c r="C748" s="14" t="s">
        <v>11</v>
      </c>
      <c r="D748" s="14">
        <v>4</v>
      </c>
      <c r="F748" s="20">
        <f t="shared" si="25"/>
        <v>0</v>
      </c>
    </row>
    <row r="749" spans="1:6" ht="25.5">
      <c r="A749" s="1" t="s">
        <v>1622</v>
      </c>
      <c r="B749" s="2" t="s">
        <v>67</v>
      </c>
      <c r="C749" s="14" t="s">
        <v>59</v>
      </c>
      <c r="D749" s="14">
        <v>50</v>
      </c>
      <c r="F749" s="20">
        <f t="shared" si="25"/>
        <v>0</v>
      </c>
    </row>
    <row r="750" spans="1:6">
      <c r="A750" s="1" t="s">
        <v>1623</v>
      </c>
      <c r="B750" s="2" t="s">
        <v>353</v>
      </c>
      <c r="C750" s="14" t="s">
        <v>11</v>
      </c>
      <c r="D750" s="14">
        <v>2</v>
      </c>
      <c r="F750" s="20">
        <f t="shared" si="25"/>
        <v>0</v>
      </c>
    </row>
    <row r="751" spans="1:6">
      <c r="A751" s="1" t="s">
        <v>1624</v>
      </c>
      <c r="B751" s="2" t="s">
        <v>354</v>
      </c>
      <c r="C751" s="14" t="s">
        <v>6</v>
      </c>
      <c r="D751" s="14">
        <v>1</v>
      </c>
      <c r="F751" s="20">
        <f t="shared" si="25"/>
        <v>0</v>
      </c>
    </row>
    <row r="752" spans="1:6" ht="38.25">
      <c r="A752" s="1" t="s">
        <v>1625</v>
      </c>
      <c r="B752" s="2" t="s">
        <v>516</v>
      </c>
      <c r="C752" s="14" t="s">
        <v>59</v>
      </c>
      <c r="D752" s="14">
        <v>100</v>
      </c>
      <c r="F752" s="20">
        <f t="shared" si="25"/>
        <v>0</v>
      </c>
    </row>
    <row r="753" spans="1:6" ht="38.25">
      <c r="A753" s="1" t="s">
        <v>1626</v>
      </c>
      <c r="B753" s="2" t="s">
        <v>355</v>
      </c>
      <c r="C753" s="14" t="s">
        <v>59</v>
      </c>
      <c r="D753" s="14">
        <v>40</v>
      </c>
      <c r="F753" s="20">
        <f t="shared" si="25"/>
        <v>0</v>
      </c>
    </row>
    <row r="754" spans="1:6" ht="38.25">
      <c r="A754" s="1" t="s">
        <v>1627</v>
      </c>
      <c r="B754" s="2" t="s">
        <v>356</v>
      </c>
      <c r="C754" s="14" t="s">
        <v>59</v>
      </c>
      <c r="D754" s="14">
        <v>40</v>
      </c>
      <c r="F754" s="20">
        <f t="shared" si="25"/>
        <v>0</v>
      </c>
    </row>
    <row r="755" spans="1:6" ht="38.25">
      <c r="A755" s="1" t="s">
        <v>1628</v>
      </c>
      <c r="B755" s="2" t="s">
        <v>357</v>
      </c>
      <c r="C755" s="14" t="s">
        <v>59</v>
      </c>
      <c r="D755" s="14">
        <v>60</v>
      </c>
      <c r="F755" s="20">
        <f t="shared" si="25"/>
        <v>0</v>
      </c>
    </row>
    <row r="756" spans="1:6" ht="38.25">
      <c r="A756" s="1" t="s">
        <v>1629</v>
      </c>
      <c r="B756" s="2" t="s">
        <v>358</v>
      </c>
      <c r="C756" s="14" t="s">
        <v>59</v>
      </c>
      <c r="D756" s="14">
        <v>35</v>
      </c>
      <c r="F756" s="20">
        <f t="shared" si="25"/>
        <v>0</v>
      </c>
    </row>
    <row r="757" spans="1:6" ht="63.75">
      <c r="A757" s="1" t="s">
        <v>1630</v>
      </c>
      <c r="B757" s="2" t="s">
        <v>359</v>
      </c>
      <c r="C757" s="14" t="s">
        <v>59</v>
      </c>
      <c r="D757" s="14">
        <v>35</v>
      </c>
      <c r="F757" s="20">
        <f t="shared" si="25"/>
        <v>0</v>
      </c>
    </row>
    <row r="758" spans="1:6" ht="63.75">
      <c r="A758" s="1" t="s">
        <v>1631</v>
      </c>
      <c r="B758" s="2" t="s">
        <v>360</v>
      </c>
      <c r="C758" s="14" t="s">
        <v>59</v>
      </c>
      <c r="D758" s="14">
        <v>40</v>
      </c>
      <c r="F758" s="20">
        <f t="shared" si="25"/>
        <v>0</v>
      </c>
    </row>
    <row r="759" spans="1:6" ht="25.5">
      <c r="A759" s="1" t="s">
        <v>1632</v>
      </c>
      <c r="B759" s="2" t="s">
        <v>361</v>
      </c>
      <c r="C759" s="14" t="s">
        <v>59</v>
      </c>
      <c r="D759" s="14">
        <v>22</v>
      </c>
      <c r="F759" s="20">
        <f t="shared" ref="F759:F790" si="26">D759*E759</f>
        <v>0</v>
      </c>
    </row>
    <row r="760" spans="1:6" ht="25.5">
      <c r="A760" s="1" t="s">
        <v>1633</v>
      </c>
      <c r="B760" s="2" t="s">
        <v>362</v>
      </c>
      <c r="C760" s="14" t="s">
        <v>59</v>
      </c>
      <c r="D760" s="14">
        <v>12</v>
      </c>
      <c r="F760" s="20">
        <f t="shared" si="26"/>
        <v>0</v>
      </c>
    </row>
    <row r="761" spans="1:6" ht="25.5">
      <c r="A761" s="1" t="s">
        <v>1634</v>
      </c>
      <c r="B761" s="2" t="s">
        <v>363</v>
      </c>
      <c r="C761" s="14" t="s">
        <v>59</v>
      </c>
      <c r="D761" s="14">
        <v>6</v>
      </c>
      <c r="F761" s="20">
        <f t="shared" si="26"/>
        <v>0</v>
      </c>
    </row>
    <row r="762" spans="1:6" ht="38.25">
      <c r="A762" s="1" t="s">
        <v>1635</v>
      </c>
      <c r="B762" s="2" t="s">
        <v>364</v>
      </c>
      <c r="C762" s="14" t="s">
        <v>11</v>
      </c>
      <c r="D762" s="14">
        <v>1</v>
      </c>
      <c r="F762" s="20">
        <f t="shared" si="26"/>
        <v>0</v>
      </c>
    </row>
    <row r="763" spans="1:6" ht="38.25">
      <c r="A763" s="1" t="s">
        <v>1636</v>
      </c>
      <c r="B763" s="2" t="s">
        <v>365</v>
      </c>
      <c r="C763" s="14" t="s">
        <v>11</v>
      </c>
      <c r="D763" s="14">
        <v>2</v>
      </c>
      <c r="F763" s="20">
        <f t="shared" si="26"/>
        <v>0</v>
      </c>
    </row>
    <row r="764" spans="1:6">
      <c r="A764" s="1" t="s">
        <v>1637</v>
      </c>
      <c r="B764" s="2" t="s">
        <v>366</v>
      </c>
      <c r="C764" s="14" t="s">
        <v>11</v>
      </c>
      <c r="D764" s="14">
        <v>2</v>
      </c>
      <c r="F764" s="20">
        <f t="shared" si="26"/>
        <v>0</v>
      </c>
    </row>
    <row r="765" spans="1:6" ht="38.25">
      <c r="A765" s="1" t="s">
        <v>1638</v>
      </c>
      <c r="B765" s="2" t="s">
        <v>367</v>
      </c>
      <c r="C765" s="14" t="s">
        <v>6</v>
      </c>
      <c r="D765" s="14">
        <v>1</v>
      </c>
      <c r="F765" s="20">
        <f t="shared" si="26"/>
        <v>0</v>
      </c>
    </row>
    <row r="766" spans="1:6" ht="51">
      <c r="A766" s="1" t="s">
        <v>1639</v>
      </c>
      <c r="B766" s="2" t="s">
        <v>2132</v>
      </c>
      <c r="C766" s="14" t="s">
        <v>13</v>
      </c>
      <c r="D766" s="14">
        <v>12</v>
      </c>
      <c r="F766" s="20">
        <f t="shared" si="26"/>
        <v>0</v>
      </c>
    </row>
    <row r="767" spans="1:6" ht="25.5">
      <c r="A767" s="1" t="s">
        <v>1640</v>
      </c>
      <c r="B767" s="2" t="s">
        <v>2133</v>
      </c>
      <c r="C767" s="14" t="s">
        <v>13</v>
      </c>
      <c r="D767" s="14">
        <v>4</v>
      </c>
      <c r="F767" s="20">
        <f t="shared" si="26"/>
        <v>0</v>
      </c>
    </row>
    <row r="768" spans="1:6" ht="38.25">
      <c r="A768" s="1" t="s">
        <v>1641</v>
      </c>
      <c r="B768" s="2" t="s">
        <v>2134</v>
      </c>
      <c r="C768" s="14" t="s">
        <v>12</v>
      </c>
      <c r="D768" s="14">
        <v>20</v>
      </c>
      <c r="F768" s="20">
        <f t="shared" si="26"/>
        <v>0</v>
      </c>
    </row>
    <row r="769" spans="1:6" ht="63.75">
      <c r="A769" s="1" t="s">
        <v>1642</v>
      </c>
      <c r="B769" s="2" t="s">
        <v>2135</v>
      </c>
      <c r="C769" s="14" t="s">
        <v>13</v>
      </c>
      <c r="D769" s="14">
        <v>6</v>
      </c>
      <c r="F769" s="20">
        <f t="shared" si="26"/>
        <v>0</v>
      </c>
    </row>
    <row r="770" spans="1:6" ht="38.25">
      <c r="A770" s="1" t="s">
        <v>1643</v>
      </c>
      <c r="B770" s="2" t="s">
        <v>2136</v>
      </c>
      <c r="C770" s="14" t="s">
        <v>13</v>
      </c>
      <c r="D770" s="14">
        <v>6</v>
      </c>
      <c r="F770" s="20">
        <f t="shared" si="26"/>
        <v>0</v>
      </c>
    </row>
    <row r="771" spans="1:6" ht="25.5">
      <c r="A771" s="1" t="s">
        <v>1644</v>
      </c>
      <c r="B771" s="2" t="s">
        <v>2137</v>
      </c>
      <c r="C771" s="14" t="s">
        <v>13</v>
      </c>
      <c r="D771" s="14">
        <v>6</v>
      </c>
      <c r="F771" s="20">
        <f t="shared" si="26"/>
        <v>0</v>
      </c>
    </row>
    <row r="772" spans="1:6" ht="38.25">
      <c r="A772" s="1" t="s">
        <v>1645</v>
      </c>
      <c r="B772" s="2" t="s">
        <v>30</v>
      </c>
      <c r="C772" s="14" t="s">
        <v>13</v>
      </c>
      <c r="D772" s="14">
        <v>6</v>
      </c>
      <c r="F772" s="20">
        <f t="shared" si="26"/>
        <v>0</v>
      </c>
    </row>
    <row r="773" spans="1:6" ht="114.75">
      <c r="A773" s="1" t="s">
        <v>1646</v>
      </c>
      <c r="B773" s="2" t="s">
        <v>2111</v>
      </c>
      <c r="C773" s="14" t="s">
        <v>6</v>
      </c>
      <c r="D773" s="14">
        <v>1</v>
      </c>
      <c r="F773" s="20">
        <f t="shared" si="26"/>
        <v>0</v>
      </c>
    </row>
    <row r="774" spans="1:6" ht="25.5">
      <c r="A774" s="1" t="s">
        <v>1647</v>
      </c>
      <c r="B774" s="2" t="s">
        <v>368</v>
      </c>
      <c r="C774" s="14" t="s">
        <v>59</v>
      </c>
      <c r="D774" s="14">
        <v>45</v>
      </c>
      <c r="F774" s="20">
        <f t="shared" si="26"/>
        <v>0</v>
      </c>
    </row>
    <row r="775" spans="1:6" ht="25.5">
      <c r="A775" s="1" t="s">
        <v>1648</v>
      </c>
      <c r="B775" s="2" t="s">
        <v>73</v>
      </c>
      <c r="C775" s="14" t="s">
        <v>11</v>
      </c>
      <c r="D775" s="14">
        <v>50</v>
      </c>
      <c r="F775" s="20">
        <f t="shared" si="26"/>
        <v>0</v>
      </c>
    </row>
    <row r="776" spans="1:6" ht="38.25">
      <c r="A776" s="1" t="s">
        <v>1649</v>
      </c>
      <c r="B776" s="2" t="s">
        <v>74</v>
      </c>
      <c r="C776" s="14" t="s">
        <v>59</v>
      </c>
      <c r="D776" s="14">
        <v>50</v>
      </c>
      <c r="F776" s="20">
        <f t="shared" si="26"/>
        <v>0</v>
      </c>
    </row>
    <row r="777" spans="1:6" ht="25.5">
      <c r="A777" s="1" t="s">
        <v>1650</v>
      </c>
      <c r="B777" s="2" t="s">
        <v>68</v>
      </c>
      <c r="C777" s="14" t="s">
        <v>6</v>
      </c>
      <c r="D777" s="14">
        <v>1</v>
      </c>
      <c r="F777" s="20">
        <f t="shared" si="26"/>
        <v>0</v>
      </c>
    </row>
    <row r="778" spans="1:6" ht="140.25">
      <c r="A778" s="1" t="s">
        <v>1651</v>
      </c>
      <c r="B778" s="2" t="s">
        <v>429</v>
      </c>
      <c r="C778" s="14" t="s">
        <v>6</v>
      </c>
      <c r="D778" s="14">
        <v>2</v>
      </c>
      <c r="F778" s="20">
        <f t="shared" si="26"/>
        <v>0</v>
      </c>
    </row>
    <row r="779" spans="1:6" ht="127.5">
      <c r="A779" s="1" t="s">
        <v>1652</v>
      </c>
      <c r="B779" s="2" t="s">
        <v>657</v>
      </c>
      <c r="C779" s="14" t="s">
        <v>6</v>
      </c>
      <c r="D779" s="14">
        <v>2</v>
      </c>
      <c r="F779" s="20">
        <f t="shared" si="26"/>
        <v>0</v>
      </c>
    </row>
    <row r="780" spans="1:6" ht="89.25">
      <c r="A780" s="1" t="s">
        <v>1653</v>
      </c>
      <c r="B780" s="2" t="s">
        <v>664</v>
      </c>
      <c r="C780" s="14" t="s">
        <v>6</v>
      </c>
      <c r="D780" s="14">
        <v>1</v>
      </c>
      <c r="F780" s="20">
        <f t="shared" si="26"/>
        <v>0</v>
      </c>
    </row>
    <row r="781" spans="1:6" ht="25.5">
      <c r="A781" s="1" t="s">
        <v>1654</v>
      </c>
      <c r="B781" s="2" t="s">
        <v>646</v>
      </c>
      <c r="C781" s="14" t="s">
        <v>11</v>
      </c>
      <c r="D781" s="14">
        <v>1</v>
      </c>
      <c r="F781" s="20">
        <f t="shared" si="26"/>
        <v>0</v>
      </c>
    </row>
    <row r="782" spans="1:6" ht="38.25">
      <c r="A782" s="1" t="s">
        <v>1655</v>
      </c>
      <c r="B782" s="2" t="s">
        <v>679</v>
      </c>
      <c r="C782" s="14" t="s">
        <v>11</v>
      </c>
      <c r="D782" s="14">
        <v>1</v>
      </c>
      <c r="F782" s="20">
        <f t="shared" si="26"/>
        <v>0</v>
      </c>
    </row>
    <row r="783" spans="1:6" ht="25.5">
      <c r="A783" s="1" t="s">
        <v>1656</v>
      </c>
      <c r="B783" s="2" t="s">
        <v>644</v>
      </c>
      <c r="C783" s="14" t="s">
        <v>11</v>
      </c>
      <c r="D783" s="14">
        <v>1</v>
      </c>
      <c r="F783" s="20">
        <f t="shared" si="26"/>
        <v>0</v>
      </c>
    </row>
    <row r="784" spans="1:6" ht="25.5">
      <c r="A784" s="1" t="s">
        <v>1657</v>
      </c>
      <c r="B784" s="2" t="s">
        <v>486</v>
      </c>
      <c r="C784" s="14" t="s">
        <v>11</v>
      </c>
      <c r="D784" s="14">
        <v>2</v>
      </c>
      <c r="F784" s="20">
        <f t="shared" si="26"/>
        <v>0</v>
      </c>
    </row>
    <row r="785" spans="1:6" ht="25.5">
      <c r="A785" s="1" t="s">
        <v>1658</v>
      </c>
      <c r="B785" s="2" t="s">
        <v>640</v>
      </c>
      <c r="C785" s="14" t="s">
        <v>11</v>
      </c>
      <c r="D785" s="14">
        <v>2</v>
      </c>
      <c r="F785" s="20">
        <f t="shared" si="26"/>
        <v>0</v>
      </c>
    </row>
    <row r="786" spans="1:6" ht="25.5">
      <c r="A786" s="1" t="s">
        <v>1659</v>
      </c>
      <c r="B786" s="2" t="s">
        <v>559</v>
      </c>
      <c r="C786" s="14" t="s">
        <v>11</v>
      </c>
      <c r="D786" s="14">
        <v>1</v>
      </c>
      <c r="F786" s="20">
        <f t="shared" si="26"/>
        <v>0</v>
      </c>
    </row>
    <row r="787" spans="1:6" ht="25.5">
      <c r="A787" s="1" t="s">
        <v>1660</v>
      </c>
      <c r="B787" s="2" t="s">
        <v>430</v>
      </c>
      <c r="C787" s="14" t="s">
        <v>11</v>
      </c>
      <c r="D787" s="14">
        <v>1</v>
      </c>
      <c r="F787" s="20">
        <f t="shared" si="26"/>
        <v>0</v>
      </c>
    </row>
    <row r="788" spans="1:6" ht="25.5">
      <c r="A788" s="1" t="s">
        <v>1661</v>
      </c>
      <c r="B788" s="2" t="s">
        <v>635</v>
      </c>
      <c r="C788" s="14" t="s">
        <v>11</v>
      </c>
      <c r="D788" s="14">
        <v>2</v>
      </c>
      <c r="F788" s="20">
        <f t="shared" si="26"/>
        <v>0</v>
      </c>
    </row>
    <row r="789" spans="1:6" ht="25.5">
      <c r="A789" s="1" t="s">
        <v>1662</v>
      </c>
      <c r="B789" s="2" t="s">
        <v>651</v>
      </c>
      <c r="C789" s="14" t="s">
        <v>11</v>
      </c>
      <c r="D789" s="14">
        <v>2</v>
      </c>
      <c r="F789" s="20">
        <f t="shared" si="26"/>
        <v>0</v>
      </c>
    </row>
    <row r="790" spans="1:6" ht="25.5">
      <c r="A790" s="1" t="s">
        <v>1663</v>
      </c>
      <c r="B790" s="2" t="s">
        <v>667</v>
      </c>
      <c r="C790" s="14" t="s">
        <v>11</v>
      </c>
      <c r="D790" s="14">
        <v>2</v>
      </c>
      <c r="F790" s="20">
        <f t="shared" si="26"/>
        <v>0</v>
      </c>
    </row>
    <row r="791" spans="1:6" ht="25.5">
      <c r="A791" s="1" t="s">
        <v>1664</v>
      </c>
      <c r="B791" s="2" t="s">
        <v>612</v>
      </c>
      <c r="C791" s="14" t="s">
        <v>6</v>
      </c>
      <c r="D791" s="14">
        <v>1</v>
      </c>
      <c r="F791" s="20">
        <f t="shared" ref="F791:F808" si="27">D791*E791</f>
        <v>0</v>
      </c>
    </row>
    <row r="792" spans="1:6" ht="38.25">
      <c r="A792" s="1" t="s">
        <v>1665</v>
      </c>
      <c r="B792" s="2" t="s">
        <v>370</v>
      </c>
      <c r="C792" s="14" t="s">
        <v>6</v>
      </c>
      <c r="D792" s="14">
        <v>2</v>
      </c>
      <c r="F792" s="20">
        <f t="shared" si="27"/>
        <v>0</v>
      </c>
    </row>
    <row r="793" spans="1:6" ht="25.5">
      <c r="A793" s="1" t="s">
        <v>1666</v>
      </c>
      <c r="B793" s="2" t="s">
        <v>411</v>
      </c>
      <c r="C793" s="14" t="s">
        <v>11</v>
      </c>
      <c r="D793" s="14">
        <v>1</v>
      </c>
      <c r="F793" s="20">
        <f t="shared" si="27"/>
        <v>0</v>
      </c>
    </row>
    <row r="794" spans="1:6" ht="25.5">
      <c r="A794" s="1" t="s">
        <v>1667</v>
      </c>
      <c r="B794" s="2" t="s">
        <v>433</v>
      </c>
      <c r="C794" s="14" t="s">
        <v>11</v>
      </c>
      <c r="D794" s="14">
        <v>14</v>
      </c>
      <c r="F794" s="20">
        <f t="shared" si="27"/>
        <v>0</v>
      </c>
    </row>
    <row r="795" spans="1:6" ht="38.25">
      <c r="A795" s="1" t="s">
        <v>1668</v>
      </c>
      <c r="B795" s="2" t="s">
        <v>672</v>
      </c>
      <c r="C795" s="14" t="s">
        <v>6</v>
      </c>
      <c r="D795" s="14">
        <v>120</v>
      </c>
      <c r="F795" s="20">
        <f t="shared" si="27"/>
        <v>0</v>
      </c>
    </row>
    <row r="796" spans="1:6" ht="38.25">
      <c r="A796" s="1" t="s">
        <v>1669</v>
      </c>
      <c r="B796" s="2" t="s">
        <v>632</v>
      </c>
      <c r="C796" s="14" t="s">
        <v>6</v>
      </c>
      <c r="D796" s="14">
        <v>1</v>
      </c>
      <c r="F796" s="20">
        <f t="shared" si="27"/>
        <v>0</v>
      </c>
    </row>
    <row r="797" spans="1:6">
      <c r="A797" s="1" t="s">
        <v>1670</v>
      </c>
      <c r="B797" s="2" t="s">
        <v>577</v>
      </c>
      <c r="C797" s="14" t="s">
        <v>6</v>
      </c>
      <c r="D797" s="14">
        <v>1</v>
      </c>
      <c r="F797" s="20">
        <f t="shared" si="27"/>
        <v>0</v>
      </c>
    </row>
    <row r="798" spans="1:6" ht="25.5">
      <c r="A798" s="1" t="s">
        <v>1671</v>
      </c>
      <c r="B798" s="2" t="s">
        <v>75</v>
      </c>
      <c r="C798" s="14" t="s">
        <v>6</v>
      </c>
      <c r="D798" s="14">
        <v>1</v>
      </c>
      <c r="F798" s="20">
        <f t="shared" si="27"/>
        <v>0</v>
      </c>
    </row>
    <row r="799" spans="1:6" ht="38.25">
      <c r="A799" s="1" t="s">
        <v>1672</v>
      </c>
      <c r="B799" s="2" t="s">
        <v>76</v>
      </c>
      <c r="C799" s="14" t="s">
        <v>6</v>
      </c>
      <c r="D799" s="14">
        <v>1</v>
      </c>
      <c r="F799" s="20">
        <f t="shared" si="27"/>
        <v>0</v>
      </c>
    </row>
    <row r="800" spans="1:6">
      <c r="A800" s="1" t="s">
        <v>1673</v>
      </c>
      <c r="B800" s="2" t="s">
        <v>50</v>
      </c>
      <c r="C800" s="14" t="s">
        <v>6</v>
      </c>
      <c r="D800" s="14">
        <v>1</v>
      </c>
      <c r="F800" s="20">
        <f t="shared" si="27"/>
        <v>0</v>
      </c>
    </row>
    <row r="801" spans="1:6">
      <c r="A801" s="1" t="s">
        <v>1674</v>
      </c>
      <c r="B801" s="2" t="s">
        <v>369</v>
      </c>
      <c r="C801" s="14" t="s">
        <v>6</v>
      </c>
      <c r="D801" s="14">
        <v>1</v>
      </c>
      <c r="F801" s="20">
        <f t="shared" si="27"/>
        <v>0</v>
      </c>
    </row>
    <row r="802" spans="1:6">
      <c r="A802" s="1" t="s">
        <v>1675</v>
      </c>
      <c r="B802" s="2" t="s">
        <v>63</v>
      </c>
      <c r="C802" s="14" t="s">
        <v>6</v>
      </c>
      <c r="D802" s="14">
        <v>1</v>
      </c>
      <c r="F802" s="20">
        <f t="shared" si="27"/>
        <v>0</v>
      </c>
    </row>
    <row r="803" spans="1:6">
      <c r="A803" s="1" t="s">
        <v>1676</v>
      </c>
      <c r="B803" s="2" t="s">
        <v>64</v>
      </c>
      <c r="C803" s="14" t="s">
        <v>6</v>
      </c>
      <c r="D803" s="14">
        <v>1</v>
      </c>
      <c r="F803" s="20">
        <f t="shared" si="27"/>
        <v>0</v>
      </c>
    </row>
    <row r="804" spans="1:6">
      <c r="A804" s="1" t="s">
        <v>1677</v>
      </c>
      <c r="B804" s="2" t="s">
        <v>69</v>
      </c>
      <c r="C804" s="14" t="s">
        <v>6</v>
      </c>
      <c r="D804" s="14">
        <v>1</v>
      </c>
      <c r="F804" s="20">
        <f t="shared" si="27"/>
        <v>0</v>
      </c>
    </row>
    <row r="805" spans="1:6">
      <c r="A805" s="1" t="s">
        <v>2490</v>
      </c>
      <c r="B805" s="2" t="s">
        <v>65</v>
      </c>
      <c r="C805" s="14" t="s">
        <v>6</v>
      </c>
      <c r="D805" s="14">
        <v>1</v>
      </c>
      <c r="F805" s="20">
        <f t="shared" si="27"/>
        <v>0</v>
      </c>
    </row>
    <row r="806" spans="1:6" ht="25.5">
      <c r="A806" s="1" t="s">
        <v>2491</v>
      </c>
      <c r="B806" s="2" t="s">
        <v>70</v>
      </c>
      <c r="C806" s="14" t="s">
        <v>6</v>
      </c>
      <c r="D806" s="14">
        <v>1</v>
      </c>
      <c r="F806" s="20">
        <f t="shared" si="27"/>
        <v>0</v>
      </c>
    </row>
    <row r="807" spans="1:6">
      <c r="A807" s="1" t="s">
        <v>2492</v>
      </c>
      <c r="B807" s="2" t="s">
        <v>71</v>
      </c>
      <c r="C807" s="14" t="s">
        <v>6</v>
      </c>
      <c r="D807" s="14">
        <v>1</v>
      </c>
      <c r="F807" s="20">
        <f t="shared" si="27"/>
        <v>0</v>
      </c>
    </row>
    <row r="808" spans="1:6" ht="25.5">
      <c r="A808" s="1" t="s">
        <v>2493</v>
      </c>
      <c r="B808" s="2" t="s">
        <v>66</v>
      </c>
      <c r="C808" s="14" t="s">
        <v>6</v>
      </c>
      <c r="D808" s="14">
        <v>1</v>
      </c>
      <c r="F808" s="20">
        <f t="shared" si="27"/>
        <v>0</v>
      </c>
    </row>
    <row r="809" spans="1:6">
      <c r="A809" s="49" t="s">
        <v>558</v>
      </c>
      <c r="B809" s="50" t="s">
        <v>611</v>
      </c>
      <c r="C809" s="51"/>
      <c r="D809" s="52"/>
      <c r="E809" s="69"/>
      <c r="F809" s="53">
        <f>SUM(F727:F808)</f>
        <v>0</v>
      </c>
    </row>
    <row r="810" spans="1:6" ht="15.75">
      <c r="A810" s="5"/>
      <c r="B810" s="7"/>
    </row>
    <row r="811" spans="1:6" ht="15.75">
      <c r="A811" s="8" t="s">
        <v>1807</v>
      </c>
      <c r="B811" s="7" t="s">
        <v>1881</v>
      </c>
      <c r="C811" s="14"/>
      <c r="D811" s="14"/>
      <c r="F811" s="20"/>
    </row>
    <row r="812" spans="1:6" ht="306">
      <c r="A812" s="1" t="s">
        <v>1808</v>
      </c>
      <c r="B812" s="2" t="s">
        <v>2350</v>
      </c>
      <c r="C812" s="14" t="s">
        <v>6</v>
      </c>
      <c r="D812" s="14">
        <v>1</v>
      </c>
      <c r="F812" s="20">
        <f t="shared" ref="F812:F843" si="28">D812*E812</f>
        <v>0</v>
      </c>
    </row>
    <row r="813" spans="1:6" ht="331.5">
      <c r="A813" s="1" t="s">
        <v>1809</v>
      </c>
      <c r="B813" s="2" t="s">
        <v>2142</v>
      </c>
      <c r="C813" s="14" t="s">
        <v>6</v>
      </c>
      <c r="D813" s="14">
        <v>1</v>
      </c>
      <c r="F813" s="20">
        <f t="shared" si="28"/>
        <v>0</v>
      </c>
    </row>
    <row r="814" spans="1:6" ht="114.75">
      <c r="A814" s="1" t="s">
        <v>1810</v>
      </c>
      <c r="B814" s="2" t="s">
        <v>2143</v>
      </c>
      <c r="C814" s="14" t="s">
        <v>6</v>
      </c>
      <c r="D814" s="14">
        <v>1</v>
      </c>
      <c r="F814" s="20">
        <f t="shared" si="28"/>
        <v>0</v>
      </c>
    </row>
    <row r="815" spans="1:6" ht="38.25">
      <c r="A815" s="1" t="s">
        <v>1811</v>
      </c>
      <c r="B815" s="2" t="s">
        <v>2144</v>
      </c>
      <c r="C815" s="14" t="s">
        <v>6</v>
      </c>
      <c r="D815" s="14">
        <v>2</v>
      </c>
      <c r="F815" s="20">
        <f t="shared" si="28"/>
        <v>0</v>
      </c>
    </row>
    <row r="816" spans="1:6" ht="89.25">
      <c r="A816" s="1" t="s">
        <v>1812</v>
      </c>
      <c r="B816" s="2" t="s">
        <v>2145</v>
      </c>
      <c r="C816" s="14" t="s">
        <v>6</v>
      </c>
      <c r="D816" s="14">
        <v>1</v>
      </c>
      <c r="F816" s="20">
        <f t="shared" si="28"/>
        <v>0</v>
      </c>
    </row>
    <row r="817" spans="1:6" ht="63.75">
      <c r="A817" s="1" t="s">
        <v>1813</v>
      </c>
      <c r="B817" s="2" t="s">
        <v>2146</v>
      </c>
      <c r="C817" s="14" t="s">
        <v>6</v>
      </c>
      <c r="D817" s="14">
        <v>1</v>
      </c>
      <c r="F817" s="20">
        <f t="shared" si="28"/>
        <v>0</v>
      </c>
    </row>
    <row r="818" spans="1:6" ht="51">
      <c r="A818" s="1" t="s">
        <v>1814</v>
      </c>
      <c r="B818" s="2" t="s">
        <v>2147</v>
      </c>
      <c r="C818" s="14" t="s">
        <v>11</v>
      </c>
      <c r="D818" s="14">
        <v>1</v>
      </c>
      <c r="F818" s="20">
        <f t="shared" si="28"/>
        <v>0</v>
      </c>
    </row>
    <row r="819" spans="1:6" ht="38.25">
      <c r="A819" s="1" t="s">
        <v>1815</v>
      </c>
      <c r="B819" s="2" t="s">
        <v>2148</v>
      </c>
      <c r="C819" s="14" t="s">
        <v>11</v>
      </c>
      <c r="D819" s="14">
        <v>1</v>
      </c>
      <c r="F819" s="20">
        <f t="shared" si="28"/>
        <v>0</v>
      </c>
    </row>
    <row r="820" spans="1:6" ht="89.25">
      <c r="A820" s="1" t="s">
        <v>1816</v>
      </c>
      <c r="B820" s="2" t="s">
        <v>2149</v>
      </c>
      <c r="C820" s="14" t="s">
        <v>6</v>
      </c>
      <c r="D820" s="14">
        <v>1</v>
      </c>
      <c r="F820" s="20">
        <f t="shared" si="28"/>
        <v>0</v>
      </c>
    </row>
    <row r="821" spans="1:6" ht="38.25">
      <c r="A821" s="1" t="s">
        <v>1817</v>
      </c>
      <c r="B821" s="2" t="s">
        <v>2150</v>
      </c>
      <c r="C821" s="14" t="s">
        <v>11</v>
      </c>
      <c r="D821" s="14">
        <v>1</v>
      </c>
      <c r="F821" s="20">
        <f t="shared" si="28"/>
        <v>0</v>
      </c>
    </row>
    <row r="822" spans="1:6" ht="38.25">
      <c r="A822" s="1" t="s">
        <v>1818</v>
      </c>
      <c r="B822" s="2" t="s">
        <v>2151</v>
      </c>
      <c r="C822" s="14" t="s">
        <v>59</v>
      </c>
      <c r="D822" s="14">
        <v>30</v>
      </c>
      <c r="F822" s="20">
        <f t="shared" si="28"/>
        <v>0</v>
      </c>
    </row>
    <row r="823" spans="1:6" ht="25.5">
      <c r="A823" s="1" t="s">
        <v>1819</v>
      </c>
      <c r="B823" s="2" t="s">
        <v>345</v>
      </c>
      <c r="C823" s="14" t="s">
        <v>6</v>
      </c>
      <c r="D823" s="14">
        <v>4</v>
      </c>
      <c r="F823" s="20">
        <f t="shared" si="28"/>
        <v>0</v>
      </c>
    </row>
    <row r="824" spans="1:6" ht="38.25">
      <c r="A824" s="1" t="s">
        <v>1820</v>
      </c>
      <c r="B824" s="2" t="s">
        <v>2152</v>
      </c>
      <c r="C824" s="14" t="s">
        <v>11</v>
      </c>
      <c r="D824" s="14">
        <v>1</v>
      </c>
      <c r="F824" s="20">
        <f t="shared" si="28"/>
        <v>0</v>
      </c>
    </row>
    <row r="825" spans="1:6" ht="38.25">
      <c r="A825" s="1" t="s">
        <v>1821</v>
      </c>
      <c r="B825" s="2" t="s">
        <v>2153</v>
      </c>
      <c r="C825" s="14" t="s">
        <v>11</v>
      </c>
      <c r="D825" s="14">
        <v>1</v>
      </c>
      <c r="F825" s="20">
        <f t="shared" si="28"/>
        <v>0</v>
      </c>
    </row>
    <row r="826" spans="1:6" ht="38.25">
      <c r="A826" s="1" t="s">
        <v>1822</v>
      </c>
      <c r="B826" s="2" t="s">
        <v>2154</v>
      </c>
      <c r="C826" s="14" t="s">
        <v>6</v>
      </c>
      <c r="D826" s="14">
        <v>1</v>
      </c>
      <c r="F826" s="20">
        <f t="shared" si="28"/>
        <v>0</v>
      </c>
    </row>
    <row r="827" spans="1:6" ht="51">
      <c r="A827" s="1" t="s">
        <v>1823</v>
      </c>
      <c r="B827" s="2" t="s">
        <v>2155</v>
      </c>
      <c r="C827" s="14" t="s">
        <v>59</v>
      </c>
      <c r="D827" s="14">
        <v>10</v>
      </c>
      <c r="F827" s="20">
        <f t="shared" si="28"/>
        <v>0</v>
      </c>
    </row>
    <row r="828" spans="1:6" ht="51">
      <c r="A828" s="1" t="s">
        <v>1824</v>
      </c>
      <c r="B828" s="2" t="s">
        <v>2156</v>
      </c>
      <c r="C828" s="14" t="s">
        <v>59</v>
      </c>
      <c r="D828" s="14">
        <v>28</v>
      </c>
      <c r="F828" s="20">
        <f t="shared" si="28"/>
        <v>0</v>
      </c>
    </row>
    <row r="829" spans="1:6" ht="51">
      <c r="A829" s="1" t="s">
        <v>1825</v>
      </c>
      <c r="B829" s="2" t="s">
        <v>2157</v>
      </c>
      <c r="C829" s="14" t="s">
        <v>59</v>
      </c>
      <c r="D829" s="14">
        <v>120</v>
      </c>
      <c r="F829" s="20">
        <f t="shared" si="28"/>
        <v>0</v>
      </c>
    </row>
    <row r="830" spans="1:6" ht="51">
      <c r="A830" s="1" t="s">
        <v>1826</v>
      </c>
      <c r="B830" s="2" t="s">
        <v>2158</v>
      </c>
      <c r="C830" s="14" t="s">
        <v>59</v>
      </c>
      <c r="D830" s="14">
        <v>25</v>
      </c>
      <c r="F830" s="20">
        <f t="shared" si="28"/>
        <v>0</v>
      </c>
    </row>
    <row r="831" spans="1:6" ht="51">
      <c r="A831" s="1" t="s">
        <v>1827</v>
      </c>
      <c r="B831" s="2" t="s">
        <v>2159</v>
      </c>
      <c r="C831" s="14" t="s">
        <v>59</v>
      </c>
      <c r="D831" s="14">
        <v>25</v>
      </c>
      <c r="F831" s="20">
        <f t="shared" si="28"/>
        <v>0</v>
      </c>
    </row>
    <row r="832" spans="1:6" ht="51">
      <c r="A832" s="1" t="s">
        <v>1828</v>
      </c>
      <c r="B832" s="2" t="s">
        <v>2160</v>
      </c>
      <c r="C832" s="14" t="s">
        <v>59</v>
      </c>
      <c r="D832" s="14">
        <v>20</v>
      </c>
      <c r="F832" s="20">
        <f t="shared" si="28"/>
        <v>0</v>
      </c>
    </row>
    <row r="833" spans="1:6" ht="51">
      <c r="A833" s="1" t="s">
        <v>1829</v>
      </c>
      <c r="B833" s="2" t="s">
        <v>2161</v>
      </c>
      <c r="C833" s="14" t="s">
        <v>59</v>
      </c>
      <c r="D833" s="14">
        <v>10</v>
      </c>
      <c r="F833" s="20">
        <f t="shared" si="28"/>
        <v>0</v>
      </c>
    </row>
    <row r="834" spans="1:6" ht="63.75">
      <c r="A834" s="1" t="s">
        <v>1830</v>
      </c>
      <c r="B834" s="2" t="s">
        <v>2162</v>
      </c>
      <c r="C834" s="14" t="s">
        <v>59</v>
      </c>
      <c r="D834" s="14">
        <v>42</v>
      </c>
      <c r="F834" s="20">
        <f t="shared" si="28"/>
        <v>0</v>
      </c>
    </row>
    <row r="835" spans="1:6" ht="63.75">
      <c r="A835" s="1" t="s">
        <v>1831</v>
      </c>
      <c r="B835" s="2" t="s">
        <v>2163</v>
      </c>
      <c r="C835" s="14" t="s">
        <v>59</v>
      </c>
      <c r="D835" s="14">
        <v>50</v>
      </c>
      <c r="F835" s="20">
        <f t="shared" si="28"/>
        <v>0</v>
      </c>
    </row>
    <row r="836" spans="1:6" ht="51">
      <c r="A836" s="1" t="s">
        <v>1832</v>
      </c>
      <c r="B836" s="2" t="s">
        <v>2164</v>
      </c>
      <c r="C836" s="14" t="s">
        <v>11</v>
      </c>
      <c r="D836" s="14">
        <v>4</v>
      </c>
      <c r="F836" s="20">
        <f t="shared" si="28"/>
        <v>0</v>
      </c>
    </row>
    <row r="837" spans="1:6" ht="38.25">
      <c r="A837" s="1" t="s">
        <v>1833</v>
      </c>
      <c r="B837" s="2" t="s">
        <v>2165</v>
      </c>
      <c r="C837" s="14" t="s">
        <v>59</v>
      </c>
      <c r="D837" s="14">
        <v>10</v>
      </c>
      <c r="F837" s="20">
        <f t="shared" si="28"/>
        <v>0</v>
      </c>
    </row>
    <row r="838" spans="1:6" ht="38.25">
      <c r="A838" s="1" t="s">
        <v>1834</v>
      </c>
      <c r="B838" s="2" t="s">
        <v>2166</v>
      </c>
      <c r="C838" s="14" t="s">
        <v>59</v>
      </c>
      <c r="D838" s="14">
        <v>20</v>
      </c>
      <c r="F838" s="20">
        <f t="shared" si="28"/>
        <v>0</v>
      </c>
    </row>
    <row r="839" spans="1:6" ht="38.25">
      <c r="A839" s="1" t="s">
        <v>1835</v>
      </c>
      <c r="B839" s="2" t="s">
        <v>2167</v>
      </c>
      <c r="C839" s="14" t="s">
        <v>59</v>
      </c>
      <c r="D839" s="14">
        <v>10</v>
      </c>
      <c r="F839" s="20">
        <f t="shared" si="28"/>
        <v>0</v>
      </c>
    </row>
    <row r="840" spans="1:6" ht="25.5">
      <c r="A840" s="1" t="s">
        <v>1836</v>
      </c>
      <c r="B840" s="2" t="s">
        <v>428</v>
      </c>
      <c r="C840" s="14" t="s">
        <v>11</v>
      </c>
      <c r="D840" s="14">
        <v>4</v>
      </c>
      <c r="F840" s="20">
        <f t="shared" si="28"/>
        <v>0</v>
      </c>
    </row>
    <row r="841" spans="1:6" ht="38.25">
      <c r="A841" s="1" t="s">
        <v>1837</v>
      </c>
      <c r="B841" s="2" t="s">
        <v>364</v>
      </c>
      <c r="C841" s="14" t="s">
        <v>11</v>
      </c>
      <c r="D841" s="14">
        <v>2</v>
      </c>
      <c r="F841" s="20">
        <f t="shared" si="28"/>
        <v>0</v>
      </c>
    </row>
    <row r="842" spans="1:6" ht="38.25">
      <c r="A842" s="1" t="s">
        <v>1838</v>
      </c>
      <c r="B842" s="2" t="s">
        <v>364</v>
      </c>
      <c r="C842" s="14" t="s">
        <v>11</v>
      </c>
      <c r="D842" s="14">
        <v>4</v>
      </c>
      <c r="F842" s="20">
        <f t="shared" si="28"/>
        <v>0</v>
      </c>
    </row>
    <row r="843" spans="1:6" ht="38.25">
      <c r="A843" s="1" t="s">
        <v>1839</v>
      </c>
      <c r="B843" s="2" t="s">
        <v>2168</v>
      </c>
      <c r="C843" s="14" t="s">
        <v>59</v>
      </c>
      <c r="D843" s="14">
        <v>12</v>
      </c>
      <c r="F843" s="20">
        <f t="shared" si="28"/>
        <v>0</v>
      </c>
    </row>
    <row r="844" spans="1:6" ht="63.75">
      <c r="A844" s="1" t="s">
        <v>1840</v>
      </c>
      <c r="B844" s="2" t="s">
        <v>2169</v>
      </c>
      <c r="C844" s="14" t="s">
        <v>6</v>
      </c>
      <c r="D844" s="14">
        <v>2</v>
      </c>
      <c r="F844" s="20">
        <f t="shared" ref="F844:F875" si="29">D844*E844</f>
        <v>0</v>
      </c>
    </row>
    <row r="845" spans="1:6" ht="38.25">
      <c r="A845" s="1" t="s">
        <v>1841</v>
      </c>
      <c r="B845" s="2" t="s">
        <v>2170</v>
      </c>
      <c r="C845" s="14" t="s">
        <v>59</v>
      </c>
      <c r="D845" s="14">
        <v>20</v>
      </c>
      <c r="F845" s="20">
        <f t="shared" si="29"/>
        <v>0</v>
      </c>
    </row>
    <row r="846" spans="1:6" ht="25.5">
      <c r="A846" s="1" t="s">
        <v>1842</v>
      </c>
      <c r="B846" s="2" t="s">
        <v>350</v>
      </c>
      <c r="C846" s="14" t="s">
        <v>11</v>
      </c>
      <c r="D846" s="14">
        <v>30</v>
      </c>
      <c r="F846" s="20">
        <f t="shared" si="29"/>
        <v>0</v>
      </c>
    </row>
    <row r="847" spans="1:6" ht="51">
      <c r="A847" s="1" t="s">
        <v>1843</v>
      </c>
      <c r="B847" s="2" t="s">
        <v>2171</v>
      </c>
      <c r="C847" s="14" t="s">
        <v>11</v>
      </c>
      <c r="D847" s="14">
        <v>25</v>
      </c>
      <c r="F847" s="20">
        <f t="shared" si="29"/>
        <v>0</v>
      </c>
    </row>
    <row r="848" spans="1:6" ht="38.25">
      <c r="A848" s="1" t="s">
        <v>1844</v>
      </c>
      <c r="B848" s="2" t="s">
        <v>2172</v>
      </c>
      <c r="C848" s="14" t="s">
        <v>11</v>
      </c>
      <c r="D848" s="14">
        <v>1</v>
      </c>
      <c r="F848" s="20">
        <f t="shared" si="29"/>
        <v>0</v>
      </c>
    </row>
    <row r="849" spans="1:6" ht="38.25">
      <c r="A849" s="1" t="s">
        <v>1845</v>
      </c>
      <c r="B849" s="2" t="s">
        <v>2196</v>
      </c>
      <c r="C849" s="14" t="s">
        <v>6</v>
      </c>
      <c r="D849" s="14">
        <v>4</v>
      </c>
      <c r="F849" s="20">
        <f t="shared" si="29"/>
        <v>0</v>
      </c>
    </row>
    <row r="850" spans="1:6" ht="63.75">
      <c r="A850" s="1" t="s">
        <v>1846</v>
      </c>
      <c r="B850" s="2" t="s">
        <v>2174</v>
      </c>
      <c r="C850" s="14" t="s">
        <v>11</v>
      </c>
      <c r="D850" s="14">
        <v>2</v>
      </c>
      <c r="F850" s="20">
        <f t="shared" si="29"/>
        <v>0</v>
      </c>
    </row>
    <row r="851" spans="1:6" ht="76.5">
      <c r="A851" s="1" t="s">
        <v>2405</v>
      </c>
      <c r="B851" s="2" t="s">
        <v>2175</v>
      </c>
      <c r="C851" s="14" t="s">
        <v>11</v>
      </c>
      <c r="D851" s="14">
        <v>1</v>
      </c>
      <c r="F851" s="20">
        <f t="shared" si="29"/>
        <v>0</v>
      </c>
    </row>
    <row r="852" spans="1:6" ht="63.75">
      <c r="A852" s="1" t="s">
        <v>2406</v>
      </c>
      <c r="B852" s="2" t="s">
        <v>2176</v>
      </c>
      <c r="C852" s="14" t="s">
        <v>11</v>
      </c>
      <c r="D852" s="14">
        <v>1</v>
      </c>
      <c r="F852" s="20">
        <f t="shared" si="29"/>
        <v>0</v>
      </c>
    </row>
    <row r="853" spans="1:6" ht="38.25">
      <c r="A853" s="1" t="s">
        <v>1847</v>
      </c>
      <c r="B853" s="2" t="s">
        <v>2177</v>
      </c>
      <c r="C853" s="14" t="s">
        <v>11</v>
      </c>
      <c r="D853" s="14">
        <v>1</v>
      </c>
      <c r="F853" s="20">
        <f t="shared" si="29"/>
        <v>0</v>
      </c>
    </row>
    <row r="854" spans="1:6" ht="38.25">
      <c r="A854" s="1" t="s">
        <v>1848</v>
      </c>
      <c r="B854" s="2" t="s">
        <v>2178</v>
      </c>
      <c r="C854" s="14" t="s">
        <v>11</v>
      </c>
      <c r="D854" s="14">
        <v>1</v>
      </c>
      <c r="F854" s="20">
        <f t="shared" si="29"/>
        <v>0</v>
      </c>
    </row>
    <row r="855" spans="1:6" ht="38.25">
      <c r="A855" s="1" t="s">
        <v>1849</v>
      </c>
      <c r="B855" s="2" t="s">
        <v>2179</v>
      </c>
      <c r="C855" s="14" t="s">
        <v>11</v>
      </c>
      <c r="D855" s="14">
        <v>1</v>
      </c>
      <c r="F855" s="20">
        <f t="shared" si="29"/>
        <v>0</v>
      </c>
    </row>
    <row r="856" spans="1:6" ht="38.25">
      <c r="A856" s="1" t="s">
        <v>1850</v>
      </c>
      <c r="B856" s="2" t="s">
        <v>2180</v>
      </c>
      <c r="C856" s="14" t="s">
        <v>11</v>
      </c>
      <c r="D856" s="14">
        <v>1</v>
      </c>
      <c r="F856" s="20">
        <f t="shared" si="29"/>
        <v>0</v>
      </c>
    </row>
    <row r="857" spans="1:6" ht="25.5">
      <c r="A857" s="1" t="s">
        <v>1851</v>
      </c>
      <c r="B857" s="2" t="s">
        <v>2181</v>
      </c>
      <c r="C857" s="14" t="s">
        <v>11</v>
      </c>
      <c r="D857" s="14">
        <v>1</v>
      </c>
      <c r="F857" s="20">
        <f t="shared" si="29"/>
        <v>0</v>
      </c>
    </row>
    <row r="858" spans="1:6">
      <c r="A858" s="1" t="s">
        <v>1852</v>
      </c>
      <c r="B858" s="2" t="s">
        <v>2182</v>
      </c>
      <c r="C858" s="14" t="s">
        <v>11</v>
      </c>
      <c r="D858" s="14">
        <v>1</v>
      </c>
      <c r="F858" s="20">
        <f t="shared" si="29"/>
        <v>0</v>
      </c>
    </row>
    <row r="859" spans="1:6" ht="25.5">
      <c r="A859" s="1" t="s">
        <v>1853</v>
      </c>
      <c r="B859" s="2" t="s">
        <v>2183</v>
      </c>
      <c r="C859" s="14" t="s">
        <v>11</v>
      </c>
      <c r="D859" s="14">
        <v>1</v>
      </c>
      <c r="F859" s="20">
        <f t="shared" si="29"/>
        <v>0</v>
      </c>
    </row>
    <row r="860" spans="1:6" ht="38.25">
      <c r="A860" s="1" t="s">
        <v>1854</v>
      </c>
      <c r="B860" s="2" t="s">
        <v>2184</v>
      </c>
      <c r="C860" s="14" t="s">
        <v>11</v>
      </c>
      <c r="D860" s="14">
        <v>1</v>
      </c>
      <c r="F860" s="20">
        <f t="shared" si="29"/>
        <v>0</v>
      </c>
    </row>
    <row r="861" spans="1:6" ht="38.25">
      <c r="A861" s="1" t="s">
        <v>1855</v>
      </c>
      <c r="B861" s="2" t="s">
        <v>2185</v>
      </c>
      <c r="C861" s="14" t="s">
        <v>11</v>
      </c>
      <c r="D861" s="14">
        <v>1</v>
      </c>
      <c r="F861" s="20">
        <f t="shared" si="29"/>
        <v>0</v>
      </c>
    </row>
    <row r="862" spans="1:6" ht="25.5">
      <c r="A862" s="1" t="s">
        <v>1856</v>
      </c>
      <c r="B862" s="2" t="s">
        <v>2186</v>
      </c>
      <c r="C862" s="14" t="s">
        <v>11</v>
      </c>
      <c r="D862" s="14">
        <v>1</v>
      </c>
      <c r="F862" s="20">
        <f t="shared" si="29"/>
        <v>0</v>
      </c>
    </row>
    <row r="863" spans="1:6" ht="38.25">
      <c r="A863" s="1" t="s">
        <v>1857</v>
      </c>
      <c r="B863" s="2" t="s">
        <v>2187</v>
      </c>
      <c r="C863" s="14" t="s">
        <v>59</v>
      </c>
      <c r="D863" s="14">
        <v>30</v>
      </c>
      <c r="F863" s="20">
        <f t="shared" si="29"/>
        <v>0</v>
      </c>
    </row>
    <row r="864" spans="1:6" ht="25.5">
      <c r="A864" s="1" t="s">
        <v>1858</v>
      </c>
      <c r="B864" s="2" t="s">
        <v>2188</v>
      </c>
      <c r="C864" s="14" t="s">
        <v>11</v>
      </c>
      <c r="D864" s="14">
        <v>35</v>
      </c>
      <c r="F864" s="20">
        <f t="shared" si="29"/>
        <v>0</v>
      </c>
    </row>
    <row r="865" spans="1:6" ht="76.5">
      <c r="A865" s="1" t="s">
        <v>1859</v>
      </c>
      <c r="B865" s="2" t="s">
        <v>2189</v>
      </c>
      <c r="C865" s="14" t="s">
        <v>11</v>
      </c>
      <c r="D865" s="14">
        <v>2</v>
      </c>
      <c r="F865" s="20">
        <f t="shared" si="29"/>
        <v>0</v>
      </c>
    </row>
    <row r="866" spans="1:6" ht="38.25">
      <c r="A866" s="1" t="s">
        <v>1860</v>
      </c>
      <c r="B866" s="2" t="s">
        <v>2190</v>
      </c>
      <c r="C866" s="14" t="s">
        <v>6</v>
      </c>
      <c r="D866" s="14">
        <v>2</v>
      </c>
      <c r="F866" s="20">
        <f t="shared" si="29"/>
        <v>0</v>
      </c>
    </row>
    <row r="867" spans="1:6" ht="38.25">
      <c r="A867" s="1" t="s">
        <v>1861</v>
      </c>
      <c r="B867" s="2" t="s">
        <v>2191</v>
      </c>
      <c r="C867" s="14" t="s">
        <v>6</v>
      </c>
      <c r="D867" s="14">
        <v>2</v>
      </c>
      <c r="F867" s="20">
        <f t="shared" si="29"/>
        <v>0</v>
      </c>
    </row>
    <row r="868" spans="1:6">
      <c r="A868" s="1" t="s">
        <v>1862</v>
      </c>
      <c r="B868" s="2" t="s">
        <v>353</v>
      </c>
      <c r="C868" s="14" t="s">
        <v>11</v>
      </c>
      <c r="D868" s="14">
        <v>2</v>
      </c>
      <c r="F868" s="20">
        <f t="shared" si="29"/>
        <v>0</v>
      </c>
    </row>
    <row r="869" spans="1:6" ht="38.25">
      <c r="A869" s="1" t="s">
        <v>1863</v>
      </c>
      <c r="B869" s="2" t="s">
        <v>367</v>
      </c>
      <c r="C869" s="14" t="s">
        <v>6</v>
      </c>
      <c r="D869" s="14">
        <v>1</v>
      </c>
      <c r="F869" s="20">
        <f t="shared" si="29"/>
        <v>0</v>
      </c>
    </row>
    <row r="870" spans="1:6" ht="89.25">
      <c r="A870" s="1" t="s">
        <v>1864</v>
      </c>
      <c r="B870" s="2" t="s">
        <v>2192</v>
      </c>
      <c r="C870" s="14" t="s">
        <v>6</v>
      </c>
      <c r="D870" s="14">
        <v>1</v>
      </c>
      <c r="F870" s="20">
        <f t="shared" si="29"/>
        <v>0</v>
      </c>
    </row>
    <row r="871" spans="1:6" ht="114.75">
      <c r="A871" s="1" t="s">
        <v>1865</v>
      </c>
      <c r="B871" s="2" t="s">
        <v>2193</v>
      </c>
      <c r="C871" s="14" t="s">
        <v>6</v>
      </c>
      <c r="D871" s="14">
        <v>1</v>
      </c>
      <c r="F871" s="20">
        <f t="shared" si="29"/>
        <v>0</v>
      </c>
    </row>
    <row r="872" spans="1:6" ht="191.25">
      <c r="A872" s="1" t="s">
        <v>1866</v>
      </c>
      <c r="B872" s="2" t="s">
        <v>2194</v>
      </c>
      <c r="C872" s="14" t="s">
        <v>6</v>
      </c>
      <c r="D872" s="14">
        <v>1</v>
      </c>
      <c r="F872" s="20">
        <f t="shared" si="29"/>
        <v>0</v>
      </c>
    </row>
    <row r="873" spans="1:6" ht="114.75">
      <c r="A873" s="1" t="s">
        <v>1867</v>
      </c>
      <c r="B873" s="2" t="s">
        <v>2195</v>
      </c>
      <c r="C873" s="14" t="s">
        <v>6</v>
      </c>
      <c r="D873" s="14">
        <v>1</v>
      </c>
      <c r="F873" s="20">
        <f t="shared" si="29"/>
        <v>0</v>
      </c>
    </row>
    <row r="874" spans="1:6" ht="89.25">
      <c r="A874" s="1" t="s">
        <v>1868</v>
      </c>
      <c r="B874" s="2" t="s">
        <v>2197</v>
      </c>
      <c r="C874" s="14" t="s">
        <v>6</v>
      </c>
      <c r="D874" s="14">
        <v>1</v>
      </c>
      <c r="F874" s="20">
        <f t="shared" si="29"/>
        <v>0</v>
      </c>
    </row>
    <row r="875" spans="1:6" ht="38.25">
      <c r="A875" s="1" t="s">
        <v>1869</v>
      </c>
      <c r="B875" s="2" t="s">
        <v>2198</v>
      </c>
      <c r="C875" s="14" t="s">
        <v>11</v>
      </c>
      <c r="D875" s="14">
        <v>1</v>
      </c>
      <c r="F875" s="20">
        <f t="shared" si="29"/>
        <v>0</v>
      </c>
    </row>
    <row r="876" spans="1:6" ht="38.25">
      <c r="A876" s="1" t="s">
        <v>1870</v>
      </c>
      <c r="B876" s="2" t="s">
        <v>2199</v>
      </c>
      <c r="C876" s="14" t="s">
        <v>11</v>
      </c>
      <c r="D876" s="14">
        <v>2</v>
      </c>
      <c r="F876" s="20">
        <f t="shared" ref="F876:F907" si="30">D876*E876</f>
        <v>0</v>
      </c>
    </row>
    <row r="877" spans="1:6" ht="63.75">
      <c r="A877" s="1" t="s">
        <v>1871</v>
      </c>
      <c r="B877" s="2" t="s">
        <v>2200</v>
      </c>
      <c r="C877" s="14" t="s">
        <v>6</v>
      </c>
      <c r="D877" s="14">
        <v>1</v>
      </c>
      <c r="F877" s="20">
        <f t="shared" si="30"/>
        <v>0</v>
      </c>
    </row>
    <row r="878" spans="1:6" ht="51">
      <c r="A878" s="1" t="s">
        <v>2407</v>
      </c>
      <c r="B878" s="2" t="s">
        <v>2132</v>
      </c>
      <c r="C878" s="14" t="s">
        <v>13</v>
      </c>
      <c r="D878" s="14">
        <v>12</v>
      </c>
      <c r="F878" s="20">
        <f t="shared" si="30"/>
        <v>0</v>
      </c>
    </row>
    <row r="879" spans="1:6" ht="25.5">
      <c r="A879" s="1" t="s">
        <v>2408</v>
      </c>
      <c r="B879" s="2" t="s">
        <v>2133</v>
      </c>
      <c r="C879" s="14" t="s">
        <v>13</v>
      </c>
      <c r="D879" s="14">
        <v>4</v>
      </c>
      <c r="F879" s="20">
        <f t="shared" si="30"/>
        <v>0</v>
      </c>
    </row>
    <row r="880" spans="1:6" ht="38.25">
      <c r="A880" s="1" t="s">
        <v>2409</v>
      </c>
      <c r="B880" s="2" t="s">
        <v>2134</v>
      </c>
      <c r="C880" s="14" t="s">
        <v>12</v>
      </c>
      <c r="D880" s="14">
        <v>20</v>
      </c>
      <c r="F880" s="20">
        <f t="shared" si="30"/>
        <v>0</v>
      </c>
    </row>
    <row r="881" spans="1:6" ht="63.75">
      <c r="A881" s="1" t="s">
        <v>1872</v>
      </c>
      <c r="B881" s="2" t="s">
        <v>2135</v>
      </c>
      <c r="C881" s="14" t="s">
        <v>13</v>
      </c>
      <c r="D881" s="14">
        <v>6</v>
      </c>
      <c r="F881" s="20">
        <f t="shared" si="30"/>
        <v>0</v>
      </c>
    </row>
    <row r="882" spans="1:6" ht="38.25">
      <c r="A882" s="1" t="s">
        <v>1873</v>
      </c>
      <c r="B882" s="2" t="s">
        <v>2136</v>
      </c>
      <c r="C882" s="14" t="s">
        <v>13</v>
      </c>
      <c r="D882" s="14">
        <v>6</v>
      </c>
      <c r="F882" s="20">
        <f t="shared" si="30"/>
        <v>0</v>
      </c>
    </row>
    <row r="883" spans="1:6" ht="25.5">
      <c r="A883" s="1" t="s">
        <v>1874</v>
      </c>
      <c r="B883" s="2" t="s">
        <v>2137</v>
      </c>
      <c r="C883" s="14" t="s">
        <v>13</v>
      </c>
      <c r="D883" s="14">
        <v>6</v>
      </c>
      <c r="F883" s="20">
        <f t="shared" si="30"/>
        <v>0</v>
      </c>
    </row>
    <row r="884" spans="1:6" ht="38.25">
      <c r="A884" s="1" t="s">
        <v>1875</v>
      </c>
      <c r="B884" s="2" t="s">
        <v>30</v>
      </c>
      <c r="C884" s="14" t="s">
        <v>13</v>
      </c>
      <c r="D884" s="14">
        <v>6</v>
      </c>
      <c r="F884" s="20">
        <f t="shared" si="30"/>
        <v>0</v>
      </c>
    </row>
    <row r="885" spans="1:6" ht="25.5">
      <c r="A885" s="1" t="s">
        <v>1876</v>
      </c>
      <c r="B885" s="2" t="s">
        <v>368</v>
      </c>
      <c r="C885" s="14" t="s">
        <v>59</v>
      </c>
      <c r="D885" s="14">
        <v>45</v>
      </c>
      <c r="F885" s="20">
        <f t="shared" si="30"/>
        <v>0</v>
      </c>
    </row>
    <row r="886" spans="1:6" ht="25.5">
      <c r="A886" s="1" t="s">
        <v>1877</v>
      </c>
      <c r="B886" s="2" t="s">
        <v>73</v>
      </c>
      <c r="C886" s="14" t="s">
        <v>11</v>
      </c>
      <c r="D886" s="14">
        <v>50</v>
      </c>
      <c r="F886" s="20">
        <f t="shared" si="30"/>
        <v>0</v>
      </c>
    </row>
    <row r="887" spans="1:6" ht="38.25">
      <c r="A887" s="1" t="s">
        <v>1878</v>
      </c>
      <c r="B887" s="2" t="s">
        <v>74</v>
      </c>
      <c r="C887" s="14" t="s">
        <v>59</v>
      </c>
      <c r="D887" s="14">
        <v>50</v>
      </c>
      <c r="F887" s="20">
        <f t="shared" si="30"/>
        <v>0</v>
      </c>
    </row>
    <row r="888" spans="1:6" ht="25.5">
      <c r="A888" s="1" t="s">
        <v>1879</v>
      </c>
      <c r="B888" s="2" t="s">
        <v>68</v>
      </c>
      <c r="C888" s="14" t="s">
        <v>6</v>
      </c>
      <c r="D888" s="14">
        <v>1</v>
      </c>
      <c r="F888" s="20">
        <f t="shared" si="30"/>
        <v>0</v>
      </c>
    </row>
    <row r="889" spans="1:6" ht="229.5">
      <c r="A889" s="1" t="s">
        <v>1880</v>
      </c>
      <c r="B889" s="2" t="s">
        <v>2488</v>
      </c>
      <c r="C889" s="14" t="s">
        <v>6</v>
      </c>
      <c r="D889" s="14">
        <v>2</v>
      </c>
      <c r="F889" s="20">
        <f t="shared" si="30"/>
        <v>0</v>
      </c>
    </row>
    <row r="890" spans="1:6" ht="140.25">
      <c r="A890" s="1" t="s">
        <v>2410</v>
      </c>
      <c r="B890" s="2" t="s">
        <v>413</v>
      </c>
      <c r="C890" s="14" t="s">
        <v>6</v>
      </c>
      <c r="D890" s="14">
        <v>1</v>
      </c>
      <c r="F890" s="20">
        <f t="shared" si="30"/>
        <v>0</v>
      </c>
    </row>
    <row r="891" spans="1:6" ht="127.5">
      <c r="A891" s="1" t="s">
        <v>2411</v>
      </c>
      <c r="B891" s="2" t="s">
        <v>655</v>
      </c>
      <c r="C891" s="14" t="s">
        <v>6</v>
      </c>
      <c r="D891" s="14">
        <v>2</v>
      </c>
      <c r="F891" s="20">
        <f t="shared" si="30"/>
        <v>0</v>
      </c>
    </row>
    <row r="892" spans="1:6" ht="89.25">
      <c r="A892" s="1" t="s">
        <v>2412</v>
      </c>
      <c r="B892" s="2" t="s">
        <v>1967</v>
      </c>
      <c r="C892" s="14" t="s">
        <v>6</v>
      </c>
      <c r="D892" s="14">
        <v>1</v>
      </c>
      <c r="F892" s="20">
        <f t="shared" si="30"/>
        <v>0</v>
      </c>
    </row>
    <row r="893" spans="1:6" ht="89.25">
      <c r="A893" s="1" t="s">
        <v>2413</v>
      </c>
      <c r="B893" s="2" t="s">
        <v>1982</v>
      </c>
      <c r="C893" s="14" t="s">
        <v>6</v>
      </c>
      <c r="D893" s="14">
        <v>2</v>
      </c>
      <c r="F893" s="20">
        <f t="shared" si="30"/>
        <v>0</v>
      </c>
    </row>
    <row r="894" spans="1:6" ht="114.75">
      <c r="A894" s="1" t="s">
        <v>2414</v>
      </c>
      <c r="B894" s="2" t="s">
        <v>1983</v>
      </c>
      <c r="C894" s="14" t="s">
        <v>6</v>
      </c>
      <c r="D894" s="14">
        <v>2</v>
      </c>
      <c r="F894" s="20">
        <f t="shared" si="30"/>
        <v>0</v>
      </c>
    </row>
    <row r="895" spans="1:6" ht="114.75">
      <c r="A895" s="1" t="s">
        <v>2415</v>
      </c>
      <c r="B895" s="2" t="s">
        <v>1984</v>
      </c>
      <c r="C895" s="14" t="s">
        <v>6</v>
      </c>
      <c r="D895" s="14">
        <v>2</v>
      </c>
      <c r="F895" s="20">
        <f t="shared" si="30"/>
        <v>0</v>
      </c>
    </row>
    <row r="896" spans="1:6" ht="25.5">
      <c r="A896" s="1" t="s">
        <v>2416</v>
      </c>
      <c r="B896" s="2" t="s">
        <v>1988</v>
      </c>
      <c r="C896" s="14" t="s">
        <v>59</v>
      </c>
      <c r="D896" s="14">
        <v>12</v>
      </c>
      <c r="F896" s="20">
        <f t="shared" si="30"/>
        <v>0</v>
      </c>
    </row>
    <row r="897" spans="1:6" ht="38.25">
      <c r="A897" s="1" t="s">
        <v>2417</v>
      </c>
      <c r="B897" s="2" t="s">
        <v>1985</v>
      </c>
      <c r="C897" s="14" t="s">
        <v>11</v>
      </c>
      <c r="D897" s="14">
        <v>1</v>
      </c>
      <c r="F897" s="20">
        <f t="shared" si="30"/>
        <v>0</v>
      </c>
    </row>
    <row r="898" spans="1:6" ht="38.25">
      <c r="A898" s="1" t="s">
        <v>2418</v>
      </c>
      <c r="B898" s="2" t="s">
        <v>1986</v>
      </c>
      <c r="C898" s="14" t="s">
        <v>11</v>
      </c>
      <c r="D898" s="14">
        <v>11</v>
      </c>
      <c r="F898" s="20">
        <f t="shared" si="30"/>
        <v>0</v>
      </c>
    </row>
    <row r="899" spans="1:6" ht="38.25">
      <c r="A899" s="1" t="s">
        <v>2419</v>
      </c>
      <c r="B899" s="2" t="s">
        <v>1987</v>
      </c>
      <c r="C899" s="14" t="s">
        <v>11</v>
      </c>
      <c r="D899" s="14">
        <v>10</v>
      </c>
      <c r="F899" s="20">
        <f t="shared" si="30"/>
        <v>0</v>
      </c>
    </row>
    <row r="900" spans="1:6" ht="25.5">
      <c r="A900" s="1" t="s">
        <v>2420</v>
      </c>
      <c r="B900" s="2" t="s">
        <v>1981</v>
      </c>
      <c r="C900" s="14" t="s">
        <v>11</v>
      </c>
      <c r="D900" s="14">
        <v>1</v>
      </c>
      <c r="F900" s="20">
        <f t="shared" si="30"/>
        <v>0</v>
      </c>
    </row>
    <row r="901" spans="1:6" ht="38.25">
      <c r="A901" s="1" t="s">
        <v>2421</v>
      </c>
      <c r="B901" s="2" t="s">
        <v>1980</v>
      </c>
      <c r="C901" s="14" t="s">
        <v>11</v>
      </c>
      <c r="D901" s="14">
        <v>1</v>
      </c>
      <c r="F901" s="20">
        <f t="shared" si="30"/>
        <v>0</v>
      </c>
    </row>
    <row r="902" spans="1:6" ht="38.25">
      <c r="A902" s="1" t="s">
        <v>2422</v>
      </c>
      <c r="B902" s="2" t="s">
        <v>1979</v>
      </c>
      <c r="C902" s="14" t="s">
        <v>11</v>
      </c>
      <c r="D902" s="14">
        <v>2</v>
      </c>
      <c r="F902" s="20">
        <f t="shared" si="30"/>
        <v>0</v>
      </c>
    </row>
    <row r="903" spans="1:6" ht="25.5">
      <c r="A903" s="1" t="s">
        <v>2423</v>
      </c>
      <c r="B903" s="2" t="s">
        <v>1882</v>
      </c>
      <c r="C903" s="14" t="s">
        <v>11</v>
      </c>
      <c r="D903" s="14">
        <v>1</v>
      </c>
      <c r="F903" s="20">
        <f t="shared" si="30"/>
        <v>0</v>
      </c>
    </row>
    <row r="904" spans="1:6" ht="25.5">
      <c r="A904" s="1" t="s">
        <v>2424</v>
      </c>
      <c r="B904" s="2" t="s">
        <v>433</v>
      </c>
      <c r="C904" s="14" t="s">
        <v>11</v>
      </c>
      <c r="D904" s="14">
        <v>1</v>
      </c>
      <c r="F904" s="20">
        <f t="shared" si="30"/>
        <v>0</v>
      </c>
    </row>
    <row r="905" spans="1:6" ht="25.5">
      <c r="A905" s="1" t="s">
        <v>2425</v>
      </c>
      <c r="B905" s="2" t="s">
        <v>417</v>
      </c>
      <c r="C905" s="14" t="s">
        <v>11</v>
      </c>
      <c r="D905" s="14">
        <v>16</v>
      </c>
      <c r="F905" s="20">
        <f t="shared" si="30"/>
        <v>0</v>
      </c>
    </row>
    <row r="906" spans="1:6" ht="38.25">
      <c r="A906" s="1" t="s">
        <v>2426</v>
      </c>
      <c r="B906" s="2" t="s">
        <v>672</v>
      </c>
      <c r="C906" s="14" t="s">
        <v>6</v>
      </c>
      <c r="D906" s="14">
        <v>8</v>
      </c>
      <c r="F906" s="20">
        <f t="shared" si="30"/>
        <v>0</v>
      </c>
    </row>
    <row r="907" spans="1:6" ht="38.25">
      <c r="A907" s="1" t="s">
        <v>2427</v>
      </c>
      <c r="B907" s="2" t="s">
        <v>670</v>
      </c>
      <c r="C907" s="14" t="s">
        <v>6</v>
      </c>
      <c r="D907" s="14">
        <v>128</v>
      </c>
      <c r="F907" s="20">
        <f t="shared" si="30"/>
        <v>0</v>
      </c>
    </row>
    <row r="908" spans="1:6">
      <c r="A908" s="1" t="s">
        <v>2428</v>
      </c>
      <c r="B908" s="2" t="s">
        <v>577</v>
      </c>
      <c r="C908" s="14" t="s">
        <v>6</v>
      </c>
      <c r="D908" s="14">
        <v>1</v>
      </c>
      <c r="F908" s="20">
        <f t="shared" ref="F908:F938" si="31">D908*E908</f>
        <v>0</v>
      </c>
    </row>
    <row r="909" spans="1:6" ht="38.25">
      <c r="A909" s="1" t="s">
        <v>2429</v>
      </c>
      <c r="B909" s="2" t="s">
        <v>1972</v>
      </c>
      <c r="C909" s="14" t="s">
        <v>11</v>
      </c>
      <c r="D909" s="14">
        <v>8</v>
      </c>
      <c r="F909" s="20">
        <f t="shared" si="31"/>
        <v>0</v>
      </c>
    </row>
    <row r="910" spans="1:6" ht="38.25">
      <c r="A910" s="1" t="s">
        <v>2430</v>
      </c>
      <c r="B910" s="2" t="s">
        <v>1978</v>
      </c>
      <c r="C910" s="14" t="s">
        <v>6</v>
      </c>
      <c r="D910" s="14">
        <v>4</v>
      </c>
      <c r="F910" s="20">
        <f t="shared" si="31"/>
        <v>0</v>
      </c>
    </row>
    <row r="911" spans="1:6" ht="76.5">
      <c r="A911" s="1" t="s">
        <v>2431</v>
      </c>
      <c r="B911" s="2" t="s">
        <v>1977</v>
      </c>
      <c r="C911" s="14" t="s">
        <v>6</v>
      </c>
      <c r="D911" s="14">
        <v>1</v>
      </c>
      <c r="F911" s="20">
        <f t="shared" si="31"/>
        <v>0</v>
      </c>
    </row>
    <row r="912" spans="1:6" ht="204">
      <c r="A912" s="1" t="s">
        <v>2432</v>
      </c>
      <c r="B912" s="2" t="s">
        <v>2487</v>
      </c>
      <c r="C912" s="14" t="s">
        <v>6</v>
      </c>
      <c r="D912" s="14">
        <v>1</v>
      </c>
      <c r="F912" s="20">
        <f t="shared" si="31"/>
        <v>0</v>
      </c>
    </row>
    <row r="913" spans="1:6" ht="38.25">
      <c r="A913" s="1" t="s">
        <v>2433</v>
      </c>
      <c r="B913" s="2" t="s">
        <v>1883</v>
      </c>
      <c r="C913" s="14" t="s">
        <v>59</v>
      </c>
      <c r="D913" s="14">
        <v>25</v>
      </c>
      <c r="F913" s="20">
        <f t="shared" si="31"/>
        <v>0</v>
      </c>
    </row>
    <row r="914" spans="1:6">
      <c r="A914" s="1" t="s">
        <v>2434</v>
      </c>
      <c r="B914" s="2" t="s">
        <v>1884</v>
      </c>
      <c r="C914" s="14" t="s">
        <v>1776</v>
      </c>
      <c r="D914" s="14">
        <v>1</v>
      </c>
      <c r="F914" s="20">
        <f t="shared" si="31"/>
        <v>0</v>
      </c>
    </row>
    <row r="915" spans="1:6">
      <c r="A915" s="1" t="s">
        <v>2435</v>
      </c>
      <c r="B915" s="2" t="s">
        <v>1885</v>
      </c>
      <c r="C915" s="14" t="s">
        <v>1776</v>
      </c>
      <c r="D915" s="14">
        <v>1</v>
      </c>
      <c r="F915" s="20">
        <f t="shared" si="31"/>
        <v>0</v>
      </c>
    </row>
    <row r="916" spans="1:6" ht="25.5">
      <c r="A916" s="1" t="s">
        <v>2436</v>
      </c>
      <c r="B916" s="2" t="s">
        <v>1976</v>
      </c>
      <c r="C916" s="14" t="s">
        <v>1776</v>
      </c>
      <c r="D916" s="14">
        <v>1</v>
      </c>
      <c r="F916" s="20">
        <f t="shared" si="31"/>
        <v>0</v>
      </c>
    </row>
    <row r="917" spans="1:6" ht="25.5">
      <c r="A917" s="1" t="s">
        <v>2437</v>
      </c>
      <c r="B917" s="2" t="s">
        <v>1989</v>
      </c>
      <c r="C917" s="14" t="s">
        <v>11</v>
      </c>
      <c r="D917" s="14">
        <v>1</v>
      </c>
      <c r="F917" s="20">
        <f t="shared" si="31"/>
        <v>0</v>
      </c>
    </row>
    <row r="918" spans="1:6" ht="38.25">
      <c r="A918" s="1" t="s">
        <v>2438</v>
      </c>
      <c r="B918" s="2" t="s">
        <v>1975</v>
      </c>
      <c r="C918" s="14" t="s">
        <v>11</v>
      </c>
      <c r="D918" s="14">
        <v>2</v>
      </c>
      <c r="F918" s="20">
        <f t="shared" si="31"/>
        <v>0</v>
      </c>
    </row>
    <row r="919" spans="1:6">
      <c r="A919" s="1" t="s">
        <v>2439</v>
      </c>
      <c r="B919" s="2" t="s">
        <v>1886</v>
      </c>
      <c r="C919" s="14" t="s">
        <v>6</v>
      </c>
      <c r="D919" s="14">
        <v>1</v>
      </c>
      <c r="F919" s="20">
        <f t="shared" si="31"/>
        <v>0</v>
      </c>
    </row>
    <row r="920" spans="1:6" ht="25.5">
      <c r="A920" s="1" t="s">
        <v>2440</v>
      </c>
      <c r="B920" s="2" t="s">
        <v>1887</v>
      </c>
      <c r="C920" s="14" t="s">
        <v>6</v>
      </c>
      <c r="D920" s="14">
        <v>2</v>
      </c>
      <c r="F920" s="20">
        <f t="shared" si="31"/>
        <v>0</v>
      </c>
    </row>
    <row r="921" spans="1:6" ht="25.5">
      <c r="A921" s="1" t="s">
        <v>2441</v>
      </c>
      <c r="B921" s="2" t="s">
        <v>1888</v>
      </c>
      <c r="C921" s="14" t="s">
        <v>6</v>
      </c>
      <c r="D921" s="14">
        <v>2</v>
      </c>
      <c r="F921" s="20">
        <f t="shared" si="31"/>
        <v>0</v>
      </c>
    </row>
    <row r="922" spans="1:6">
      <c r="A922" s="1" t="s">
        <v>2442</v>
      </c>
      <c r="B922" s="2" t="s">
        <v>1889</v>
      </c>
      <c r="C922" s="14" t="s">
        <v>6</v>
      </c>
      <c r="D922" s="14">
        <v>1</v>
      </c>
      <c r="F922" s="20">
        <f t="shared" si="31"/>
        <v>0</v>
      </c>
    </row>
    <row r="923" spans="1:6">
      <c r="A923" s="1" t="s">
        <v>2443</v>
      </c>
      <c r="B923" s="2" t="s">
        <v>1890</v>
      </c>
      <c r="C923" s="14" t="s">
        <v>6</v>
      </c>
      <c r="D923" s="14">
        <v>2</v>
      </c>
      <c r="F923" s="20">
        <f t="shared" si="31"/>
        <v>0</v>
      </c>
    </row>
    <row r="924" spans="1:6" ht="25.5">
      <c r="A924" s="1" t="s">
        <v>2444</v>
      </c>
      <c r="B924" s="2" t="s">
        <v>1891</v>
      </c>
      <c r="C924" s="14" t="s">
        <v>6</v>
      </c>
      <c r="D924" s="14">
        <v>1</v>
      </c>
      <c r="F924" s="20">
        <f t="shared" si="31"/>
        <v>0</v>
      </c>
    </row>
    <row r="925" spans="1:6" ht="38.25">
      <c r="A925" s="1" t="s">
        <v>2445</v>
      </c>
      <c r="B925" s="2" t="s">
        <v>1892</v>
      </c>
      <c r="C925" s="14" t="s">
        <v>6</v>
      </c>
      <c r="D925" s="14">
        <v>1</v>
      </c>
      <c r="F925" s="20">
        <f t="shared" si="31"/>
        <v>0</v>
      </c>
    </row>
    <row r="926" spans="1:6" ht="38.25">
      <c r="A926" s="1" t="s">
        <v>2446</v>
      </c>
      <c r="B926" s="2" t="s">
        <v>1893</v>
      </c>
      <c r="C926" s="14" t="s">
        <v>6</v>
      </c>
      <c r="D926" s="14">
        <v>1</v>
      </c>
      <c r="F926" s="20">
        <f t="shared" si="31"/>
        <v>0</v>
      </c>
    </row>
    <row r="927" spans="1:6" ht="25.5">
      <c r="A927" s="1" t="s">
        <v>2447</v>
      </c>
      <c r="B927" s="2" t="s">
        <v>1894</v>
      </c>
      <c r="C927" s="14" t="s">
        <v>6</v>
      </c>
      <c r="D927" s="14">
        <v>4</v>
      </c>
      <c r="F927" s="20">
        <f t="shared" si="31"/>
        <v>0</v>
      </c>
    </row>
    <row r="928" spans="1:6" ht="25.5">
      <c r="A928" s="1" t="s">
        <v>2448</v>
      </c>
      <c r="B928" s="2" t="s">
        <v>1895</v>
      </c>
      <c r="C928" s="14" t="s">
        <v>6</v>
      </c>
      <c r="D928" s="14">
        <v>1</v>
      </c>
      <c r="F928" s="20">
        <f t="shared" si="31"/>
        <v>0</v>
      </c>
    </row>
    <row r="929" spans="1:6" ht="25.5">
      <c r="A929" s="1" t="s">
        <v>2449</v>
      </c>
      <c r="B929" s="2" t="s">
        <v>1896</v>
      </c>
      <c r="C929" s="14" t="s">
        <v>6</v>
      </c>
      <c r="D929" s="14">
        <v>1</v>
      </c>
      <c r="F929" s="20">
        <f t="shared" si="31"/>
        <v>0</v>
      </c>
    </row>
    <row r="930" spans="1:6">
      <c r="A930" s="1" t="s">
        <v>2450</v>
      </c>
      <c r="B930" s="2" t="s">
        <v>1897</v>
      </c>
      <c r="C930" s="14" t="s">
        <v>6</v>
      </c>
      <c r="D930" s="14">
        <v>1</v>
      </c>
      <c r="F930" s="20">
        <f t="shared" si="31"/>
        <v>0</v>
      </c>
    </row>
    <row r="931" spans="1:6">
      <c r="A931" s="1" t="s">
        <v>2451</v>
      </c>
      <c r="B931" s="2" t="s">
        <v>369</v>
      </c>
      <c r="C931" s="14" t="s">
        <v>6</v>
      </c>
      <c r="D931" s="14">
        <v>1</v>
      </c>
      <c r="F931" s="20">
        <f t="shared" si="31"/>
        <v>0</v>
      </c>
    </row>
    <row r="932" spans="1:6">
      <c r="A932" s="1" t="s">
        <v>2452</v>
      </c>
      <c r="B932" s="2" t="s">
        <v>63</v>
      </c>
      <c r="C932" s="14" t="s">
        <v>6</v>
      </c>
      <c r="D932" s="14">
        <v>1</v>
      </c>
      <c r="F932" s="20">
        <f t="shared" si="31"/>
        <v>0</v>
      </c>
    </row>
    <row r="933" spans="1:6">
      <c r="A933" s="1" t="s">
        <v>2453</v>
      </c>
      <c r="B933" s="2" t="s">
        <v>64</v>
      </c>
      <c r="C933" s="14" t="s">
        <v>6</v>
      </c>
      <c r="D933" s="14">
        <v>1</v>
      </c>
      <c r="F933" s="20">
        <f t="shared" si="31"/>
        <v>0</v>
      </c>
    </row>
    <row r="934" spans="1:6">
      <c r="A934" s="1" t="s">
        <v>2454</v>
      </c>
      <c r="B934" s="2" t="s">
        <v>69</v>
      </c>
      <c r="C934" s="14" t="s">
        <v>6</v>
      </c>
      <c r="D934" s="14">
        <v>1</v>
      </c>
      <c r="F934" s="20">
        <f t="shared" si="31"/>
        <v>0</v>
      </c>
    </row>
    <row r="935" spans="1:6">
      <c r="A935" s="1" t="s">
        <v>2455</v>
      </c>
      <c r="B935" s="2" t="s">
        <v>65</v>
      </c>
      <c r="C935" s="14" t="s">
        <v>6</v>
      </c>
      <c r="D935" s="14">
        <v>1</v>
      </c>
      <c r="F935" s="20">
        <f t="shared" si="31"/>
        <v>0</v>
      </c>
    </row>
    <row r="936" spans="1:6" ht="25.5">
      <c r="A936" s="1" t="s">
        <v>2456</v>
      </c>
      <c r="B936" s="2" t="s">
        <v>70</v>
      </c>
      <c r="C936" s="14" t="s">
        <v>6</v>
      </c>
      <c r="D936" s="14">
        <v>1</v>
      </c>
      <c r="F936" s="20">
        <f t="shared" si="31"/>
        <v>0</v>
      </c>
    </row>
    <row r="937" spans="1:6">
      <c r="A937" s="1" t="s">
        <v>2457</v>
      </c>
      <c r="B937" s="2" t="s">
        <v>71</v>
      </c>
      <c r="C937" s="14" t="s">
        <v>6</v>
      </c>
      <c r="D937" s="14">
        <v>1</v>
      </c>
      <c r="F937" s="20">
        <f t="shared" si="31"/>
        <v>0</v>
      </c>
    </row>
    <row r="938" spans="1:6" ht="25.5">
      <c r="A938" s="1" t="s">
        <v>2458</v>
      </c>
      <c r="B938" s="2" t="s">
        <v>66</v>
      </c>
      <c r="C938" s="14" t="s">
        <v>6</v>
      </c>
      <c r="D938" s="14">
        <v>1</v>
      </c>
      <c r="F938" s="20">
        <f t="shared" si="31"/>
        <v>0</v>
      </c>
    </row>
    <row r="939" spans="1:6">
      <c r="A939" s="49" t="s">
        <v>1807</v>
      </c>
      <c r="B939" s="50" t="s">
        <v>1898</v>
      </c>
      <c r="C939" s="51"/>
      <c r="D939" s="52"/>
      <c r="E939" s="69"/>
      <c r="F939" s="53">
        <f>SUM(F812:F938)</f>
        <v>0</v>
      </c>
    </row>
    <row r="940" spans="1:6" ht="15.75">
      <c r="A940" s="5"/>
      <c r="B940" s="7"/>
    </row>
    <row r="941" spans="1:6" ht="15.75">
      <c r="A941" s="8" t="s">
        <v>1899</v>
      </c>
      <c r="B941" s="7" t="s">
        <v>1965</v>
      </c>
      <c r="C941" s="14"/>
      <c r="D941" s="14"/>
      <c r="F941" s="20"/>
    </row>
    <row r="942" spans="1:6" ht="306">
      <c r="A942" s="1" t="s">
        <v>1900</v>
      </c>
      <c r="B942" s="2" t="s">
        <v>2351</v>
      </c>
      <c r="C942" s="14" t="s">
        <v>6</v>
      </c>
      <c r="D942" s="14">
        <v>1</v>
      </c>
      <c r="F942" s="20">
        <f t="shared" ref="F942:F973" si="32">D942*E942</f>
        <v>0</v>
      </c>
    </row>
    <row r="943" spans="1:6" ht="331.5">
      <c r="A943" s="1" t="s">
        <v>1901</v>
      </c>
      <c r="B943" s="2" t="s">
        <v>2142</v>
      </c>
      <c r="C943" s="14" t="s">
        <v>6</v>
      </c>
      <c r="D943" s="14">
        <v>1</v>
      </c>
      <c r="F943" s="20">
        <f t="shared" si="32"/>
        <v>0</v>
      </c>
    </row>
    <row r="944" spans="1:6" ht="114.75">
      <c r="A944" s="1" t="s">
        <v>1902</v>
      </c>
      <c r="B944" s="2" t="s">
        <v>2143</v>
      </c>
      <c r="C944" s="14" t="s">
        <v>6</v>
      </c>
      <c r="D944" s="14">
        <v>1</v>
      </c>
      <c r="F944" s="20">
        <f t="shared" si="32"/>
        <v>0</v>
      </c>
    </row>
    <row r="945" spans="1:6" ht="38.25">
      <c r="A945" s="1" t="s">
        <v>1903</v>
      </c>
      <c r="B945" s="2" t="s">
        <v>2144</v>
      </c>
      <c r="C945" s="14" t="s">
        <v>6</v>
      </c>
      <c r="D945" s="14">
        <v>2</v>
      </c>
      <c r="F945" s="20">
        <f t="shared" si="32"/>
        <v>0</v>
      </c>
    </row>
    <row r="946" spans="1:6" ht="89.25">
      <c r="A946" s="1" t="s">
        <v>1904</v>
      </c>
      <c r="B946" s="2" t="s">
        <v>2145</v>
      </c>
      <c r="C946" s="14" t="s">
        <v>6</v>
      </c>
      <c r="D946" s="14">
        <v>1</v>
      </c>
      <c r="F946" s="20">
        <f t="shared" si="32"/>
        <v>0</v>
      </c>
    </row>
    <row r="947" spans="1:6" ht="63.75">
      <c r="A947" s="1" t="s">
        <v>1905</v>
      </c>
      <c r="B947" s="2" t="s">
        <v>2146</v>
      </c>
      <c r="C947" s="14" t="s">
        <v>6</v>
      </c>
      <c r="D947" s="14">
        <v>1</v>
      </c>
      <c r="F947" s="20">
        <f t="shared" si="32"/>
        <v>0</v>
      </c>
    </row>
    <row r="948" spans="1:6" ht="51">
      <c r="A948" s="1" t="s">
        <v>1906</v>
      </c>
      <c r="B948" s="2" t="s">
        <v>2147</v>
      </c>
      <c r="C948" s="14" t="s">
        <v>11</v>
      </c>
      <c r="D948" s="14">
        <v>1</v>
      </c>
      <c r="F948" s="20">
        <f t="shared" si="32"/>
        <v>0</v>
      </c>
    </row>
    <row r="949" spans="1:6" ht="38.25">
      <c r="A949" s="1" t="s">
        <v>1907</v>
      </c>
      <c r="B949" s="2" t="s">
        <v>2148</v>
      </c>
      <c r="C949" s="14" t="s">
        <v>11</v>
      </c>
      <c r="D949" s="14">
        <v>1</v>
      </c>
      <c r="F949" s="20">
        <f t="shared" si="32"/>
        <v>0</v>
      </c>
    </row>
    <row r="950" spans="1:6" ht="89.25">
      <c r="A950" s="1" t="s">
        <v>1908</v>
      </c>
      <c r="B950" s="2" t="s">
        <v>2149</v>
      </c>
      <c r="C950" s="14" t="s">
        <v>6</v>
      </c>
      <c r="D950" s="14">
        <v>1</v>
      </c>
      <c r="F950" s="20">
        <f t="shared" si="32"/>
        <v>0</v>
      </c>
    </row>
    <row r="951" spans="1:6" ht="38.25">
      <c r="A951" s="1" t="s">
        <v>1909</v>
      </c>
      <c r="B951" s="2" t="s">
        <v>2150</v>
      </c>
      <c r="C951" s="14" t="s">
        <v>11</v>
      </c>
      <c r="D951" s="14">
        <v>1</v>
      </c>
      <c r="F951" s="20">
        <f t="shared" si="32"/>
        <v>0</v>
      </c>
    </row>
    <row r="952" spans="1:6" ht="38.25">
      <c r="A952" s="1" t="s">
        <v>1910</v>
      </c>
      <c r="B952" s="2" t="s">
        <v>2151</v>
      </c>
      <c r="C952" s="14" t="s">
        <v>59</v>
      </c>
      <c r="D952" s="14">
        <v>30</v>
      </c>
      <c r="F952" s="20">
        <f t="shared" si="32"/>
        <v>0</v>
      </c>
    </row>
    <row r="953" spans="1:6" ht="25.5">
      <c r="A953" s="1" t="s">
        <v>1911</v>
      </c>
      <c r="B953" s="2" t="s">
        <v>345</v>
      </c>
      <c r="C953" s="14" t="s">
        <v>6</v>
      </c>
      <c r="D953" s="14">
        <v>4</v>
      </c>
      <c r="F953" s="20">
        <f t="shared" si="32"/>
        <v>0</v>
      </c>
    </row>
    <row r="954" spans="1:6" ht="38.25">
      <c r="A954" s="1" t="s">
        <v>1912</v>
      </c>
      <c r="B954" s="2" t="s">
        <v>2152</v>
      </c>
      <c r="C954" s="14" t="s">
        <v>11</v>
      </c>
      <c r="D954" s="14">
        <v>1</v>
      </c>
      <c r="F954" s="20">
        <f t="shared" si="32"/>
        <v>0</v>
      </c>
    </row>
    <row r="955" spans="1:6" ht="38.25">
      <c r="A955" s="1" t="s">
        <v>1913</v>
      </c>
      <c r="B955" s="2" t="s">
        <v>2153</v>
      </c>
      <c r="C955" s="14" t="s">
        <v>11</v>
      </c>
      <c r="D955" s="14">
        <v>1</v>
      </c>
      <c r="F955" s="20">
        <f t="shared" si="32"/>
        <v>0</v>
      </c>
    </row>
    <row r="956" spans="1:6" ht="38.25">
      <c r="A956" s="1" t="s">
        <v>1914</v>
      </c>
      <c r="B956" s="2" t="s">
        <v>2154</v>
      </c>
      <c r="C956" s="14" t="s">
        <v>6</v>
      </c>
      <c r="D956" s="14">
        <v>1</v>
      </c>
      <c r="F956" s="20">
        <f t="shared" si="32"/>
        <v>0</v>
      </c>
    </row>
    <row r="957" spans="1:6" ht="51">
      <c r="A957" s="1" t="s">
        <v>1915</v>
      </c>
      <c r="B957" s="2" t="s">
        <v>2155</v>
      </c>
      <c r="C957" s="14" t="s">
        <v>59</v>
      </c>
      <c r="D957" s="14">
        <v>10</v>
      </c>
      <c r="F957" s="20">
        <f t="shared" si="32"/>
        <v>0</v>
      </c>
    </row>
    <row r="958" spans="1:6" ht="51">
      <c r="A958" s="1" t="s">
        <v>1916</v>
      </c>
      <c r="B958" s="2" t="s">
        <v>2156</v>
      </c>
      <c r="C958" s="14" t="s">
        <v>59</v>
      </c>
      <c r="D958" s="14">
        <v>28</v>
      </c>
      <c r="F958" s="20">
        <f t="shared" si="32"/>
        <v>0</v>
      </c>
    </row>
    <row r="959" spans="1:6" ht="51">
      <c r="A959" s="1" t="s">
        <v>1917</v>
      </c>
      <c r="B959" s="2" t="s">
        <v>2157</v>
      </c>
      <c r="C959" s="14" t="s">
        <v>59</v>
      </c>
      <c r="D959" s="14">
        <v>120</v>
      </c>
      <c r="F959" s="20">
        <f t="shared" si="32"/>
        <v>0</v>
      </c>
    </row>
    <row r="960" spans="1:6" ht="51">
      <c r="A960" s="1" t="s">
        <v>1918</v>
      </c>
      <c r="B960" s="2" t="s">
        <v>2158</v>
      </c>
      <c r="C960" s="14" t="s">
        <v>59</v>
      </c>
      <c r="D960" s="14">
        <v>25</v>
      </c>
      <c r="F960" s="20">
        <f t="shared" si="32"/>
        <v>0</v>
      </c>
    </row>
    <row r="961" spans="1:6" ht="51">
      <c r="A961" s="1" t="s">
        <v>1919</v>
      </c>
      <c r="B961" s="2" t="s">
        <v>2159</v>
      </c>
      <c r="C961" s="14" t="s">
        <v>59</v>
      </c>
      <c r="D961" s="14">
        <v>25</v>
      </c>
      <c r="F961" s="20">
        <f t="shared" si="32"/>
        <v>0</v>
      </c>
    </row>
    <row r="962" spans="1:6" ht="51">
      <c r="A962" s="1" t="s">
        <v>1920</v>
      </c>
      <c r="B962" s="2" t="s">
        <v>2160</v>
      </c>
      <c r="C962" s="14" t="s">
        <v>59</v>
      </c>
      <c r="D962" s="14">
        <v>20</v>
      </c>
      <c r="F962" s="20">
        <f t="shared" si="32"/>
        <v>0</v>
      </c>
    </row>
    <row r="963" spans="1:6" ht="51">
      <c r="A963" s="1" t="s">
        <v>1921</v>
      </c>
      <c r="B963" s="2" t="s">
        <v>2161</v>
      </c>
      <c r="C963" s="14" t="s">
        <v>59</v>
      </c>
      <c r="D963" s="14">
        <v>10</v>
      </c>
      <c r="F963" s="20">
        <f t="shared" si="32"/>
        <v>0</v>
      </c>
    </row>
    <row r="964" spans="1:6" ht="63.75">
      <c r="A964" s="1" t="s">
        <v>1922</v>
      </c>
      <c r="B964" s="2" t="s">
        <v>2162</v>
      </c>
      <c r="C964" s="14" t="s">
        <v>59</v>
      </c>
      <c r="D964" s="14">
        <v>42</v>
      </c>
      <c r="F964" s="20">
        <f t="shared" si="32"/>
        <v>0</v>
      </c>
    </row>
    <row r="965" spans="1:6" ht="63.75">
      <c r="A965" s="1" t="s">
        <v>1923</v>
      </c>
      <c r="B965" s="2" t="s">
        <v>2163</v>
      </c>
      <c r="C965" s="14" t="s">
        <v>59</v>
      </c>
      <c r="D965" s="14">
        <v>50</v>
      </c>
      <c r="F965" s="20">
        <f t="shared" si="32"/>
        <v>0</v>
      </c>
    </row>
    <row r="966" spans="1:6" ht="51">
      <c r="A966" s="1" t="s">
        <v>1924</v>
      </c>
      <c r="B966" s="2" t="s">
        <v>2164</v>
      </c>
      <c r="C966" s="14" t="s">
        <v>11</v>
      </c>
      <c r="D966" s="14">
        <v>4</v>
      </c>
      <c r="F966" s="20">
        <f t="shared" si="32"/>
        <v>0</v>
      </c>
    </row>
    <row r="967" spans="1:6" ht="38.25">
      <c r="A967" s="1" t="s">
        <v>1925</v>
      </c>
      <c r="B967" s="2" t="s">
        <v>2165</v>
      </c>
      <c r="C967" s="14" t="s">
        <v>59</v>
      </c>
      <c r="D967" s="14">
        <v>10</v>
      </c>
      <c r="F967" s="20">
        <f t="shared" si="32"/>
        <v>0</v>
      </c>
    </row>
    <row r="968" spans="1:6" ht="38.25">
      <c r="A968" s="1" t="s">
        <v>1926</v>
      </c>
      <c r="B968" s="2" t="s">
        <v>2166</v>
      </c>
      <c r="C968" s="14" t="s">
        <v>59</v>
      </c>
      <c r="D968" s="14">
        <v>20</v>
      </c>
      <c r="F968" s="20">
        <f t="shared" si="32"/>
        <v>0</v>
      </c>
    </row>
    <row r="969" spans="1:6" ht="38.25">
      <c r="A969" s="1" t="s">
        <v>1927</v>
      </c>
      <c r="B969" s="2" t="s">
        <v>2167</v>
      </c>
      <c r="C969" s="14" t="s">
        <v>59</v>
      </c>
      <c r="D969" s="14">
        <v>10</v>
      </c>
      <c r="F969" s="20">
        <f t="shared" si="32"/>
        <v>0</v>
      </c>
    </row>
    <row r="970" spans="1:6" ht="25.5">
      <c r="A970" s="1" t="s">
        <v>1928</v>
      </c>
      <c r="B970" s="2" t="s">
        <v>428</v>
      </c>
      <c r="C970" s="14" t="s">
        <v>11</v>
      </c>
      <c r="D970" s="14">
        <v>4</v>
      </c>
      <c r="F970" s="20">
        <f t="shared" si="32"/>
        <v>0</v>
      </c>
    </row>
    <row r="971" spans="1:6" ht="38.25">
      <c r="A971" s="1" t="s">
        <v>1929</v>
      </c>
      <c r="B971" s="2" t="s">
        <v>364</v>
      </c>
      <c r="C971" s="14" t="s">
        <v>11</v>
      </c>
      <c r="D971" s="14">
        <v>2</v>
      </c>
      <c r="F971" s="20">
        <f t="shared" si="32"/>
        <v>0</v>
      </c>
    </row>
    <row r="972" spans="1:6" ht="38.25">
      <c r="A972" s="1" t="s">
        <v>1930</v>
      </c>
      <c r="B972" s="2" t="s">
        <v>364</v>
      </c>
      <c r="C972" s="14" t="s">
        <v>11</v>
      </c>
      <c r="D972" s="14">
        <v>4</v>
      </c>
      <c r="F972" s="20">
        <f t="shared" si="32"/>
        <v>0</v>
      </c>
    </row>
    <row r="973" spans="1:6" ht="38.25">
      <c r="A973" s="1" t="s">
        <v>1931</v>
      </c>
      <c r="B973" s="2" t="s">
        <v>2168</v>
      </c>
      <c r="C973" s="14" t="s">
        <v>59</v>
      </c>
      <c r="D973" s="14">
        <v>12</v>
      </c>
      <c r="F973" s="20">
        <f t="shared" si="32"/>
        <v>0</v>
      </c>
    </row>
    <row r="974" spans="1:6" ht="63.75">
      <c r="A974" s="1" t="s">
        <v>1932</v>
      </c>
      <c r="B974" s="2" t="s">
        <v>2169</v>
      </c>
      <c r="C974" s="14" t="s">
        <v>6</v>
      </c>
      <c r="D974" s="14">
        <v>2</v>
      </c>
      <c r="F974" s="20">
        <f t="shared" ref="F974:F1005" si="33">D974*E974</f>
        <v>0</v>
      </c>
    </row>
    <row r="975" spans="1:6" ht="38.25">
      <c r="A975" s="1" t="s">
        <v>1933</v>
      </c>
      <c r="B975" s="2" t="s">
        <v>2170</v>
      </c>
      <c r="C975" s="14" t="s">
        <v>59</v>
      </c>
      <c r="D975" s="14">
        <v>20</v>
      </c>
      <c r="F975" s="20">
        <f t="shared" si="33"/>
        <v>0</v>
      </c>
    </row>
    <row r="976" spans="1:6" ht="25.5">
      <c r="A976" s="1" t="s">
        <v>1934</v>
      </c>
      <c r="B976" s="2" t="s">
        <v>350</v>
      </c>
      <c r="C976" s="14" t="s">
        <v>11</v>
      </c>
      <c r="D976" s="14">
        <v>30</v>
      </c>
      <c r="F976" s="20">
        <f t="shared" si="33"/>
        <v>0</v>
      </c>
    </row>
    <row r="977" spans="1:6" ht="51">
      <c r="A977" s="1" t="s">
        <v>1935</v>
      </c>
      <c r="B977" s="2" t="s">
        <v>2171</v>
      </c>
      <c r="C977" s="14" t="s">
        <v>11</v>
      </c>
      <c r="D977" s="14">
        <v>25</v>
      </c>
      <c r="F977" s="20">
        <f t="shared" si="33"/>
        <v>0</v>
      </c>
    </row>
    <row r="978" spans="1:6" ht="38.25">
      <c r="A978" s="1" t="s">
        <v>1936</v>
      </c>
      <c r="B978" s="2" t="s">
        <v>2172</v>
      </c>
      <c r="C978" s="14" t="s">
        <v>11</v>
      </c>
      <c r="D978" s="14">
        <v>1</v>
      </c>
      <c r="F978" s="20">
        <f t="shared" si="33"/>
        <v>0</v>
      </c>
    </row>
    <row r="979" spans="1:6" ht="38.25">
      <c r="A979" s="1" t="s">
        <v>1937</v>
      </c>
      <c r="B979" s="2" t="s">
        <v>2173</v>
      </c>
      <c r="C979" s="14" t="s">
        <v>6</v>
      </c>
      <c r="D979" s="14">
        <v>4</v>
      </c>
      <c r="F979" s="20">
        <f t="shared" si="33"/>
        <v>0</v>
      </c>
    </row>
    <row r="980" spans="1:6" ht="63.75">
      <c r="A980" s="1" t="s">
        <v>1938</v>
      </c>
      <c r="B980" s="2" t="s">
        <v>2174</v>
      </c>
      <c r="C980" s="14" t="s">
        <v>11</v>
      </c>
      <c r="D980" s="14">
        <v>1</v>
      </c>
      <c r="F980" s="20">
        <f t="shared" si="33"/>
        <v>0</v>
      </c>
    </row>
    <row r="981" spans="1:6" ht="76.5">
      <c r="A981" s="1" t="s">
        <v>2459</v>
      </c>
      <c r="B981" s="2" t="s">
        <v>2175</v>
      </c>
      <c r="C981" s="14" t="s">
        <v>11</v>
      </c>
      <c r="D981" s="14">
        <v>1</v>
      </c>
      <c r="F981" s="20">
        <f t="shared" si="33"/>
        <v>0</v>
      </c>
    </row>
    <row r="982" spans="1:6" ht="63.75">
      <c r="A982" s="1" t="s">
        <v>2460</v>
      </c>
      <c r="B982" s="2" t="s">
        <v>2176</v>
      </c>
      <c r="C982" s="14" t="s">
        <v>11</v>
      </c>
      <c r="D982" s="14">
        <v>1</v>
      </c>
      <c r="F982" s="20">
        <f t="shared" si="33"/>
        <v>0</v>
      </c>
    </row>
    <row r="983" spans="1:6" ht="38.25">
      <c r="A983" s="1" t="s">
        <v>1939</v>
      </c>
      <c r="B983" s="2" t="s">
        <v>2177</v>
      </c>
      <c r="C983" s="14" t="s">
        <v>11</v>
      </c>
      <c r="D983" s="14">
        <v>1</v>
      </c>
      <c r="F983" s="20">
        <f t="shared" si="33"/>
        <v>0</v>
      </c>
    </row>
    <row r="984" spans="1:6" ht="38.25">
      <c r="A984" s="1" t="s">
        <v>1940</v>
      </c>
      <c r="B984" s="2" t="s">
        <v>2178</v>
      </c>
      <c r="C984" s="14" t="s">
        <v>11</v>
      </c>
      <c r="D984" s="14">
        <v>1</v>
      </c>
      <c r="F984" s="20">
        <f t="shared" si="33"/>
        <v>0</v>
      </c>
    </row>
    <row r="985" spans="1:6" ht="38.25">
      <c r="A985" s="1" t="s">
        <v>1941</v>
      </c>
      <c r="B985" s="2" t="s">
        <v>2179</v>
      </c>
      <c r="C985" s="14" t="s">
        <v>11</v>
      </c>
      <c r="D985" s="14">
        <v>1</v>
      </c>
      <c r="F985" s="20">
        <f t="shared" si="33"/>
        <v>0</v>
      </c>
    </row>
    <row r="986" spans="1:6" ht="38.25">
      <c r="A986" s="1" t="s">
        <v>1942</v>
      </c>
      <c r="B986" s="2" t="s">
        <v>2180</v>
      </c>
      <c r="C986" s="14" t="s">
        <v>11</v>
      </c>
      <c r="D986" s="14">
        <v>1</v>
      </c>
      <c r="F986" s="20">
        <f t="shared" si="33"/>
        <v>0</v>
      </c>
    </row>
    <row r="987" spans="1:6" ht="25.5">
      <c r="A987" s="1" t="s">
        <v>1943</v>
      </c>
      <c r="B987" s="2" t="s">
        <v>2181</v>
      </c>
      <c r="C987" s="14" t="s">
        <v>11</v>
      </c>
      <c r="D987" s="14">
        <v>1</v>
      </c>
      <c r="F987" s="20">
        <f t="shared" si="33"/>
        <v>0</v>
      </c>
    </row>
    <row r="988" spans="1:6">
      <c r="A988" s="1" t="s">
        <v>1944</v>
      </c>
      <c r="B988" s="2" t="s">
        <v>2182</v>
      </c>
      <c r="C988" s="14" t="s">
        <v>11</v>
      </c>
      <c r="D988" s="14">
        <v>1</v>
      </c>
      <c r="F988" s="20">
        <f t="shared" si="33"/>
        <v>0</v>
      </c>
    </row>
    <row r="989" spans="1:6" ht="25.5">
      <c r="A989" s="1" t="s">
        <v>2461</v>
      </c>
      <c r="B989" s="2" t="s">
        <v>2183</v>
      </c>
      <c r="C989" s="14" t="s">
        <v>11</v>
      </c>
      <c r="D989" s="14">
        <v>1</v>
      </c>
      <c r="F989" s="20">
        <f t="shared" si="33"/>
        <v>0</v>
      </c>
    </row>
    <row r="990" spans="1:6" ht="38.25">
      <c r="A990" s="1" t="s">
        <v>1945</v>
      </c>
      <c r="B990" s="2" t="s">
        <v>2184</v>
      </c>
      <c r="C990" s="14" t="s">
        <v>11</v>
      </c>
      <c r="D990" s="14">
        <v>1</v>
      </c>
      <c r="F990" s="20">
        <f t="shared" si="33"/>
        <v>0</v>
      </c>
    </row>
    <row r="991" spans="1:6" ht="38.25">
      <c r="A991" s="1" t="s">
        <v>2462</v>
      </c>
      <c r="B991" s="2" t="s">
        <v>2185</v>
      </c>
      <c r="C991" s="14" t="s">
        <v>11</v>
      </c>
      <c r="D991" s="14">
        <v>1</v>
      </c>
      <c r="F991" s="20">
        <f t="shared" si="33"/>
        <v>0</v>
      </c>
    </row>
    <row r="992" spans="1:6" ht="25.5">
      <c r="A992" s="1" t="s">
        <v>1946</v>
      </c>
      <c r="B992" s="2" t="s">
        <v>2186</v>
      </c>
      <c r="C992" s="14" t="s">
        <v>11</v>
      </c>
      <c r="D992" s="14">
        <v>1</v>
      </c>
      <c r="F992" s="20">
        <f t="shared" si="33"/>
        <v>0</v>
      </c>
    </row>
    <row r="993" spans="1:6" ht="38.25">
      <c r="A993" s="1" t="s">
        <v>1947</v>
      </c>
      <c r="B993" s="2" t="s">
        <v>2187</v>
      </c>
      <c r="C993" s="14" t="s">
        <v>59</v>
      </c>
      <c r="D993" s="14">
        <v>30</v>
      </c>
      <c r="F993" s="20">
        <f t="shared" si="33"/>
        <v>0</v>
      </c>
    </row>
    <row r="994" spans="1:6" ht="25.5">
      <c r="A994" s="1" t="s">
        <v>1948</v>
      </c>
      <c r="B994" s="2" t="s">
        <v>2188</v>
      </c>
      <c r="C994" s="14" t="s">
        <v>11</v>
      </c>
      <c r="D994" s="14">
        <v>35</v>
      </c>
      <c r="F994" s="20">
        <f t="shared" si="33"/>
        <v>0</v>
      </c>
    </row>
    <row r="995" spans="1:6" ht="76.5">
      <c r="A995" s="1" t="s">
        <v>1949</v>
      </c>
      <c r="B995" s="2" t="s">
        <v>2189</v>
      </c>
      <c r="C995" s="14" t="s">
        <v>11</v>
      </c>
      <c r="D995" s="14">
        <v>2</v>
      </c>
      <c r="F995" s="20">
        <f t="shared" si="33"/>
        <v>0</v>
      </c>
    </row>
    <row r="996" spans="1:6" ht="38.25">
      <c r="A996" s="1" t="s">
        <v>1950</v>
      </c>
      <c r="B996" s="2" t="s">
        <v>2190</v>
      </c>
      <c r="C996" s="14" t="s">
        <v>6</v>
      </c>
      <c r="D996" s="14">
        <v>2</v>
      </c>
      <c r="F996" s="20">
        <f t="shared" si="33"/>
        <v>0</v>
      </c>
    </row>
    <row r="997" spans="1:6" ht="38.25">
      <c r="A997" s="1" t="s">
        <v>1951</v>
      </c>
      <c r="B997" s="2" t="s">
        <v>2191</v>
      </c>
      <c r="C997" s="14" t="s">
        <v>6</v>
      </c>
      <c r="D997" s="14">
        <v>2</v>
      </c>
      <c r="F997" s="20">
        <f t="shared" si="33"/>
        <v>0</v>
      </c>
    </row>
    <row r="998" spans="1:6">
      <c r="A998" s="1" t="s">
        <v>1952</v>
      </c>
      <c r="B998" s="2" t="s">
        <v>353</v>
      </c>
      <c r="C998" s="14" t="s">
        <v>11</v>
      </c>
      <c r="D998" s="14">
        <v>2</v>
      </c>
      <c r="F998" s="20">
        <f t="shared" si="33"/>
        <v>0</v>
      </c>
    </row>
    <row r="999" spans="1:6" ht="38.25">
      <c r="A999" s="1" t="s">
        <v>1953</v>
      </c>
      <c r="B999" s="2" t="s">
        <v>367</v>
      </c>
      <c r="C999" s="14" t="s">
        <v>6</v>
      </c>
      <c r="D999" s="14">
        <v>1</v>
      </c>
      <c r="F999" s="20">
        <f t="shared" si="33"/>
        <v>0</v>
      </c>
    </row>
    <row r="1000" spans="1:6" ht="89.25">
      <c r="A1000" s="1" t="s">
        <v>1954</v>
      </c>
      <c r="B1000" s="2" t="s">
        <v>2192</v>
      </c>
      <c r="C1000" s="14" t="s">
        <v>6</v>
      </c>
      <c r="D1000" s="14">
        <v>1</v>
      </c>
      <c r="F1000" s="20">
        <f t="shared" si="33"/>
        <v>0</v>
      </c>
    </row>
    <row r="1001" spans="1:6" ht="114.75">
      <c r="A1001" s="1" t="s">
        <v>1955</v>
      </c>
      <c r="B1001" s="2" t="s">
        <v>2193</v>
      </c>
      <c r="C1001" s="14" t="s">
        <v>6</v>
      </c>
      <c r="D1001" s="14">
        <v>1</v>
      </c>
      <c r="F1001" s="20">
        <f t="shared" si="33"/>
        <v>0</v>
      </c>
    </row>
    <row r="1002" spans="1:6" ht="191.25">
      <c r="A1002" s="1" t="s">
        <v>1956</v>
      </c>
      <c r="B1002" s="2" t="s">
        <v>2194</v>
      </c>
      <c r="C1002" s="14" t="s">
        <v>6</v>
      </c>
      <c r="D1002" s="14">
        <v>1</v>
      </c>
      <c r="F1002" s="20">
        <f t="shared" si="33"/>
        <v>0</v>
      </c>
    </row>
    <row r="1003" spans="1:6" ht="114.75">
      <c r="A1003" s="1" t="s">
        <v>2463</v>
      </c>
      <c r="B1003" s="2" t="s">
        <v>2195</v>
      </c>
      <c r="C1003" s="14" t="s">
        <v>6</v>
      </c>
      <c r="D1003" s="14">
        <v>1</v>
      </c>
      <c r="F1003" s="20">
        <f t="shared" si="33"/>
        <v>0</v>
      </c>
    </row>
    <row r="1004" spans="1:6" ht="51">
      <c r="A1004" s="1" t="s">
        <v>2464</v>
      </c>
      <c r="B1004" s="2" t="s">
        <v>2132</v>
      </c>
      <c r="C1004" s="14" t="s">
        <v>13</v>
      </c>
      <c r="D1004" s="14">
        <v>12</v>
      </c>
      <c r="F1004" s="20">
        <f t="shared" si="33"/>
        <v>0</v>
      </c>
    </row>
    <row r="1005" spans="1:6" ht="25.5">
      <c r="A1005" s="1" t="s">
        <v>2465</v>
      </c>
      <c r="B1005" s="2" t="s">
        <v>2133</v>
      </c>
      <c r="C1005" s="14" t="s">
        <v>13</v>
      </c>
      <c r="D1005" s="14">
        <v>4</v>
      </c>
      <c r="F1005" s="20">
        <f t="shared" si="33"/>
        <v>0</v>
      </c>
    </row>
    <row r="1006" spans="1:6" ht="38.25">
      <c r="A1006" s="1" t="s">
        <v>2466</v>
      </c>
      <c r="B1006" s="2" t="s">
        <v>2134</v>
      </c>
      <c r="C1006" s="14" t="s">
        <v>12</v>
      </c>
      <c r="D1006" s="14">
        <v>20</v>
      </c>
      <c r="F1006" s="20">
        <f t="shared" ref="F1006:F1034" si="34">D1006*E1006</f>
        <v>0</v>
      </c>
    </row>
    <row r="1007" spans="1:6" ht="63.75">
      <c r="A1007" s="1" t="s">
        <v>2467</v>
      </c>
      <c r="B1007" s="2" t="s">
        <v>2135</v>
      </c>
      <c r="C1007" s="14" t="s">
        <v>13</v>
      </c>
      <c r="D1007" s="14">
        <v>6</v>
      </c>
      <c r="F1007" s="20">
        <f t="shared" si="34"/>
        <v>0</v>
      </c>
    </row>
    <row r="1008" spans="1:6" ht="38.25">
      <c r="A1008" s="1" t="s">
        <v>2468</v>
      </c>
      <c r="B1008" s="2" t="s">
        <v>2136</v>
      </c>
      <c r="C1008" s="14" t="s">
        <v>13</v>
      </c>
      <c r="D1008" s="14">
        <v>6</v>
      </c>
      <c r="F1008" s="20">
        <f t="shared" si="34"/>
        <v>0</v>
      </c>
    </row>
    <row r="1009" spans="1:6" ht="25.5">
      <c r="A1009" s="1" t="s">
        <v>2469</v>
      </c>
      <c r="B1009" s="2" t="s">
        <v>2137</v>
      </c>
      <c r="C1009" s="14" t="s">
        <v>13</v>
      </c>
      <c r="D1009" s="14">
        <v>6</v>
      </c>
      <c r="F1009" s="20">
        <f t="shared" si="34"/>
        <v>0</v>
      </c>
    </row>
    <row r="1010" spans="1:6" ht="38.25">
      <c r="A1010" s="1" t="s">
        <v>2470</v>
      </c>
      <c r="B1010" s="2" t="s">
        <v>30</v>
      </c>
      <c r="C1010" s="14" t="s">
        <v>13</v>
      </c>
      <c r="D1010" s="14">
        <v>6</v>
      </c>
      <c r="F1010" s="20">
        <f t="shared" si="34"/>
        <v>0</v>
      </c>
    </row>
    <row r="1011" spans="1:6" ht="25.5">
      <c r="A1011" s="1" t="s">
        <v>2471</v>
      </c>
      <c r="B1011" s="2" t="s">
        <v>368</v>
      </c>
      <c r="C1011" s="14" t="s">
        <v>59</v>
      </c>
      <c r="D1011" s="14">
        <v>45</v>
      </c>
      <c r="F1011" s="20">
        <f t="shared" si="34"/>
        <v>0</v>
      </c>
    </row>
    <row r="1012" spans="1:6" ht="25.5">
      <c r="A1012" s="1" t="s">
        <v>1957</v>
      </c>
      <c r="B1012" s="2" t="s">
        <v>73</v>
      </c>
      <c r="C1012" s="14" t="s">
        <v>11</v>
      </c>
      <c r="D1012" s="14">
        <v>50</v>
      </c>
      <c r="F1012" s="20">
        <f t="shared" si="34"/>
        <v>0</v>
      </c>
    </row>
    <row r="1013" spans="1:6" ht="38.25">
      <c r="A1013" s="1" t="s">
        <v>1958</v>
      </c>
      <c r="B1013" s="2" t="s">
        <v>74</v>
      </c>
      <c r="C1013" s="14" t="s">
        <v>59</v>
      </c>
      <c r="D1013" s="14">
        <v>50</v>
      </c>
      <c r="F1013" s="20">
        <f t="shared" si="34"/>
        <v>0</v>
      </c>
    </row>
    <row r="1014" spans="1:6" ht="25.5">
      <c r="A1014" s="1" t="s">
        <v>1959</v>
      </c>
      <c r="B1014" s="2" t="s">
        <v>68</v>
      </c>
      <c r="C1014" s="14" t="s">
        <v>6</v>
      </c>
      <c r="D1014" s="14">
        <v>1</v>
      </c>
      <c r="F1014" s="20">
        <f t="shared" si="34"/>
        <v>0</v>
      </c>
    </row>
    <row r="1015" spans="1:6" ht="140.25">
      <c r="A1015" s="1" t="s">
        <v>1960</v>
      </c>
      <c r="B1015" s="2" t="s">
        <v>413</v>
      </c>
      <c r="C1015" s="14" t="s">
        <v>6</v>
      </c>
      <c r="D1015" s="14">
        <v>1</v>
      </c>
      <c r="F1015" s="20">
        <f t="shared" si="34"/>
        <v>0</v>
      </c>
    </row>
    <row r="1016" spans="1:6" ht="127.5">
      <c r="A1016" s="1" t="s">
        <v>1961</v>
      </c>
      <c r="B1016" s="2" t="s">
        <v>655</v>
      </c>
      <c r="C1016" s="14" t="s">
        <v>6</v>
      </c>
      <c r="D1016" s="14">
        <v>2</v>
      </c>
      <c r="F1016" s="20">
        <f t="shared" si="34"/>
        <v>0</v>
      </c>
    </row>
    <row r="1017" spans="1:6" ht="89.25">
      <c r="A1017" s="1" t="s">
        <v>1962</v>
      </c>
      <c r="B1017" s="2" t="s">
        <v>1968</v>
      </c>
      <c r="C1017" s="14" t="s">
        <v>6</v>
      </c>
      <c r="D1017" s="14">
        <v>2</v>
      </c>
      <c r="F1017" s="20">
        <f t="shared" si="34"/>
        <v>0</v>
      </c>
    </row>
    <row r="1018" spans="1:6" ht="38.25">
      <c r="A1018" s="1" t="s">
        <v>1963</v>
      </c>
      <c r="B1018" s="2" t="s">
        <v>1969</v>
      </c>
      <c r="C1018" s="14" t="s">
        <v>11</v>
      </c>
      <c r="D1018" s="14">
        <v>2</v>
      </c>
      <c r="F1018" s="20">
        <f t="shared" si="34"/>
        <v>0</v>
      </c>
    </row>
    <row r="1019" spans="1:6" ht="25.5">
      <c r="A1019" s="1" t="s">
        <v>1964</v>
      </c>
      <c r="B1019" s="2" t="s">
        <v>1970</v>
      </c>
      <c r="C1019" s="14" t="s">
        <v>11</v>
      </c>
      <c r="D1019" s="14">
        <v>1</v>
      </c>
      <c r="F1019" s="20">
        <f t="shared" si="34"/>
        <v>0</v>
      </c>
    </row>
    <row r="1020" spans="1:6" ht="25.5">
      <c r="A1020" s="1" t="s">
        <v>2472</v>
      </c>
      <c r="B1020" s="2" t="s">
        <v>416</v>
      </c>
      <c r="C1020" s="14" t="s">
        <v>6</v>
      </c>
      <c r="D1020" s="14">
        <v>2</v>
      </c>
      <c r="F1020" s="20">
        <f t="shared" si="34"/>
        <v>0</v>
      </c>
    </row>
    <row r="1021" spans="1:6" ht="25.5">
      <c r="A1021" s="1" t="s">
        <v>2473</v>
      </c>
      <c r="B1021" s="2" t="s">
        <v>1971</v>
      </c>
      <c r="C1021" s="14" t="s">
        <v>6</v>
      </c>
      <c r="D1021" s="14">
        <v>1</v>
      </c>
      <c r="F1021" s="20">
        <f t="shared" si="34"/>
        <v>0</v>
      </c>
    </row>
    <row r="1022" spans="1:6" ht="38.25">
      <c r="A1022" s="1" t="s">
        <v>2474</v>
      </c>
      <c r="B1022" s="2" t="s">
        <v>370</v>
      </c>
      <c r="C1022" s="14" t="s">
        <v>6</v>
      </c>
      <c r="D1022" s="14">
        <v>3</v>
      </c>
      <c r="F1022" s="20">
        <f t="shared" si="34"/>
        <v>0</v>
      </c>
    </row>
    <row r="1023" spans="1:6" ht="25.5">
      <c r="A1023" s="1" t="s">
        <v>2475</v>
      </c>
      <c r="B1023" s="2" t="s">
        <v>417</v>
      </c>
      <c r="C1023" s="14" t="s">
        <v>11</v>
      </c>
      <c r="D1023" s="14">
        <v>11</v>
      </c>
      <c r="F1023" s="20">
        <f t="shared" si="34"/>
        <v>0</v>
      </c>
    </row>
    <row r="1024" spans="1:6" ht="25.5">
      <c r="A1024" s="1" t="s">
        <v>2476</v>
      </c>
      <c r="B1024" s="2" t="s">
        <v>1973</v>
      </c>
      <c r="C1024" s="14" t="s">
        <v>11</v>
      </c>
      <c r="D1024" s="14">
        <v>2</v>
      </c>
      <c r="F1024" s="20">
        <f t="shared" si="34"/>
        <v>0</v>
      </c>
    </row>
    <row r="1025" spans="1:6" ht="25.5">
      <c r="A1025" s="1" t="s">
        <v>2477</v>
      </c>
      <c r="B1025" s="2" t="s">
        <v>1974</v>
      </c>
      <c r="C1025" s="14" t="s">
        <v>11</v>
      </c>
      <c r="D1025" s="14">
        <v>2</v>
      </c>
      <c r="F1025" s="20">
        <f t="shared" si="34"/>
        <v>0</v>
      </c>
    </row>
    <row r="1026" spans="1:6" ht="38.25">
      <c r="A1026" s="1" t="s">
        <v>2478</v>
      </c>
      <c r="B1026" s="2" t="s">
        <v>670</v>
      </c>
      <c r="C1026" s="14" t="s">
        <v>6</v>
      </c>
      <c r="D1026" s="14">
        <v>112</v>
      </c>
      <c r="F1026" s="20">
        <f t="shared" si="34"/>
        <v>0</v>
      </c>
    </row>
    <row r="1027" spans="1:6">
      <c r="A1027" s="1" t="s">
        <v>2479</v>
      </c>
      <c r="B1027" s="2" t="s">
        <v>369</v>
      </c>
      <c r="C1027" s="14" t="s">
        <v>6</v>
      </c>
      <c r="D1027" s="14">
        <v>1</v>
      </c>
      <c r="F1027" s="20">
        <f t="shared" si="34"/>
        <v>0</v>
      </c>
    </row>
    <row r="1028" spans="1:6">
      <c r="A1028" s="1" t="s">
        <v>2480</v>
      </c>
      <c r="B1028" s="2" t="s">
        <v>63</v>
      </c>
      <c r="C1028" s="14" t="s">
        <v>6</v>
      </c>
      <c r="D1028" s="14">
        <v>1</v>
      </c>
      <c r="F1028" s="20">
        <f t="shared" si="34"/>
        <v>0</v>
      </c>
    </row>
    <row r="1029" spans="1:6">
      <c r="A1029" s="1" t="s">
        <v>2481</v>
      </c>
      <c r="B1029" s="2" t="s">
        <v>64</v>
      </c>
      <c r="C1029" s="14" t="s">
        <v>6</v>
      </c>
      <c r="D1029" s="14">
        <v>1</v>
      </c>
      <c r="F1029" s="20">
        <f t="shared" si="34"/>
        <v>0</v>
      </c>
    </row>
    <row r="1030" spans="1:6">
      <c r="A1030" s="1" t="s">
        <v>2482</v>
      </c>
      <c r="B1030" s="2" t="s">
        <v>69</v>
      </c>
      <c r="C1030" s="14" t="s">
        <v>6</v>
      </c>
      <c r="D1030" s="14">
        <v>1</v>
      </c>
      <c r="F1030" s="20">
        <f t="shared" si="34"/>
        <v>0</v>
      </c>
    </row>
    <row r="1031" spans="1:6">
      <c r="A1031" s="1" t="s">
        <v>2483</v>
      </c>
      <c r="B1031" s="2" t="s">
        <v>65</v>
      </c>
      <c r="C1031" s="14" t="s">
        <v>6</v>
      </c>
      <c r="D1031" s="14">
        <v>1</v>
      </c>
      <c r="F1031" s="20">
        <f t="shared" si="34"/>
        <v>0</v>
      </c>
    </row>
    <row r="1032" spans="1:6" ht="25.5">
      <c r="A1032" s="1" t="s">
        <v>2484</v>
      </c>
      <c r="B1032" s="2" t="s">
        <v>70</v>
      </c>
      <c r="C1032" s="14" t="s">
        <v>6</v>
      </c>
      <c r="D1032" s="14">
        <v>1</v>
      </c>
      <c r="F1032" s="20">
        <f t="shared" si="34"/>
        <v>0</v>
      </c>
    </row>
    <row r="1033" spans="1:6">
      <c r="A1033" s="1" t="s">
        <v>2485</v>
      </c>
      <c r="B1033" s="2" t="s">
        <v>71</v>
      </c>
      <c r="C1033" s="14" t="s">
        <v>6</v>
      </c>
      <c r="D1033" s="14">
        <v>1</v>
      </c>
      <c r="F1033" s="20">
        <f t="shared" si="34"/>
        <v>0</v>
      </c>
    </row>
    <row r="1034" spans="1:6" ht="25.5">
      <c r="A1034" s="1" t="s">
        <v>2486</v>
      </c>
      <c r="B1034" s="2" t="s">
        <v>66</v>
      </c>
      <c r="C1034" s="14" t="s">
        <v>6</v>
      </c>
      <c r="D1034" s="14">
        <v>1</v>
      </c>
      <c r="F1034" s="20">
        <f t="shared" si="34"/>
        <v>0</v>
      </c>
    </row>
    <row r="1035" spans="1:6">
      <c r="A1035" s="49" t="s">
        <v>1899</v>
      </c>
      <c r="B1035" s="50" t="s">
        <v>1990</v>
      </c>
      <c r="C1035" s="51"/>
      <c r="D1035" s="52"/>
      <c r="E1035" s="69"/>
      <c r="F1035" s="53">
        <f>SUM(F942:F1034)</f>
        <v>0</v>
      </c>
    </row>
    <row r="1036" spans="1:6" ht="15.75">
      <c r="A1036" s="5"/>
      <c r="B1036" s="7"/>
    </row>
    <row r="1037" spans="1:6">
      <c r="C1037" s="14"/>
      <c r="D1037" s="14"/>
      <c r="F1037" s="20"/>
    </row>
    <row r="1038" spans="1:6" s="66" customFormat="1" ht="32.25" thickBot="1">
      <c r="A1038" s="62" t="s">
        <v>8</v>
      </c>
      <c r="B1038" s="63" t="s">
        <v>565</v>
      </c>
      <c r="C1038" s="70"/>
      <c r="D1038" s="70"/>
      <c r="E1038" s="64"/>
      <c r="F1038" s="65">
        <f>F29+F67+F158+F245+F295+F330+F414+F493+F567+F643+F724+F809+F939+F1035</f>
        <v>0</v>
      </c>
    </row>
    <row r="1039" spans="1:6" s="66" customFormat="1" ht="13.5" thickTop="1">
      <c r="A1039" s="1"/>
      <c r="B1039" s="2"/>
      <c r="C1039" s="3"/>
      <c r="D1039" s="3"/>
      <c r="E1039" s="33"/>
      <c r="F1039" s="17"/>
    </row>
    <row r="1040" spans="1:6" s="66" customFormat="1">
      <c r="A1040" s="1"/>
      <c r="B1040" s="2"/>
      <c r="C1040" s="3"/>
      <c r="D1040" s="3"/>
      <c r="E1040" s="33"/>
      <c r="F1040" s="17"/>
    </row>
    <row r="1041" spans="5:5">
      <c r="E1041" s="71"/>
    </row>
  </sheetData>
  <sheetProtection selectLockedCells="1" selectUnlockedCells="1"/>
  <pageMargins left="0.98425196850393704" right="0.35433070866141736" top="0.74803149606299213" bottom="0.70866141732283472" header="0.51181102362204722" footer="0.51181102362204722"/>
  <pageSetup paperSize="9" scale="80" firstPageNumber="0" orientation="portrait" r:id="rId1"/>
  <headerFooter alignWithMargins="0">
    <oddHeader>&amp;CKOMUNALNO PODUZEĆE d.o.o. Knin</oddHeader>
    <oddFooter>&amp;R&amp;P/&amp;N</oddFooter>
  </headerFooter>
  <rowBreaks count="3" manualBreakCount="3">
    <brk id="30" max="5" man="1"/>
    <brk id="328" max="5" man="1"/>
    <brk id="94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29">
    <tabColor indexed="29"/>
    <outlinePr summaryBelow="0"/>
  </sheetPr>
  <dimension ref="A1:D783"/>
  <sheetViews>
    <sheetView view="pageBreakPreview" zoomScale="115" zoomScaleNormal="120" zoomScaleSheetLayoutView="115" workbookViewId="0">
      <selection activeCell="B8" sqref="B8"/>
    </sheetView>
  </sheetViews>
  <sheetFormatPr defaultRowHeight="12.75"/>
  <cols>
    <col min="1" max="1" width="8" style="72" customWidth="1"/>
    <col min="2" max="2" width="70.28515625" style="72" customWidth="1"/>
    <col min="3" max="3" width="7.85546875" style="3" customWidth="1"/>
    <col min="4" max="4" width="7.42578125" style="3" customWidth="1"/>
    <col min="5" max="16384" width="9.140625" style="4"/>
  </cols>
  <sheetData>
    <row r="1" spans="1:4" ht="23.25" thickBot="1">
      <c r="A1" s="6" t="s">
        <v>0</v>
      </c>
      <c r="B1" s="23" t="s">
        <v>1</v>
      </c>
      <c r="C1" s="24" t="s">
        <v>2</v>
      </c>
      <c r="D1" s="24" t="s">
        <v>3</v>
      </c>
    </row>
    <row r="2" spans="1:4">
      <c r="A2" s="28" t="s">
        <v>686</v>
      </c>
      <c r="B2" s="28" t="s">
        <v>1105</v>
      </c>
      <c r="C2" s="26"/>
      <c r="D2" s="26"/>
    </row>
    <row r="3" spans="1:4">
      <c r="A3" s="28" t="s">
        <v>182</v>
      </c>
      <c r="B3" s="27" t="s">
        <v>255</v>
      </c>
      <c r="C3" s="26"/>
      <c r="D3" s="26"/>
    </row>
    <row r="4" spans="1:4" ht="22.5">
      <c r="A4" s="28" t="s">
        <v>687</v>
      </c>
      <c r="B4" s="27" t="s">
        <v>283</v>
      </c>
      <c r="C4" s="32" t="s">
        <v>11</v>
      </c>
      <c r="D4" s="32">
        <v>1</v>
      </c>
    </row>
    <row r="5" spans="1:4" ht="45">
      <c r="A5" s="28" t="s">
        <v>688</v>
      </c>
      <c r="B5" s="27" t="s">
        <v>270</v>
      </c>
      <c r="C5" s="32" t="s">
        <v>262</v>
      </c>
      <c r="D5" s="32">
        <v>1</v>
      </c>
    </row>
    <row r="6" spans="1:4" ht="22.5">
      <c r="A6" s="28" t="s">
        <v>689</v>
      </c>
      <c r="B6" s="27" t="s">
        <v>232</v>
      </c>
      <c r="C6" s="32" t="s">
        <v>262</v>
      </c>
      <c r="D6" s="32">
        <v>1</v>
      </c>
    </row>
    <row r="7" spans="1:4" ht="56.25">
      <c r="A7" s="28" t="s">
        <v>690</v>
      </c>
      <c r="B7" s="27" t="s">
        <v>294</v>
      </c>
      <c r="C7" s="32" t="s">
        <v>262</v>
      </c>
      <c r="D7" s="32">
        <v>2</v>
      </c>
    </row>
    <row r="8" spans="1:4" ht="33.75">
      <c r="A8" s="28" t="s">
        <v>691</v>
      </c>
      <c r="B8" s="27" t="s">
        <v>300</v>
      </c>
      <c r="C8" s="32" t="s">
        <v>6</v>
      </c>
      <c r="D8" s="32">
        <v>4</v>
      </c>
    </row>
    <row r="9" spans="1:4" ht="33.75">
      <c r="A9" s="28" t="s">
        <v>692</v>
      </c>
      <c r="B9" s="27" t="s">
        <v>302</v>
      </c>
      <c r="C9" s="32" t="s">
        <v>6</v>
      </c>
      <c r="D9" s="32">
        <v>2</v>
      </c>
    </row>
    <row r="10" spans="1:4">
      <c r="A10" s="28" t="s">
        <v>693</v>
      </c>
      <c r="B10" s="27" t="s">
        <v>304</v>
      </c>
      <c r="C10" s="32" t="s">
        <v>262</v>
      </c>
      <c r="D10" s="32">
        <v>1</v>
      </c>
    </row>
    <row r="11" spans="1:4">
      <c r="A11" s="28" t="s">
        <v>694</v>
      </c>
      <c r="B11" s="27" t="s">
        <v>218</v>
      </c>
      <c r="C11" s="32" t="s">
        <v>262</v>
      </c>
      <c r="D11" s="32">
        <v>2</v>
      </c>
    </row>
    <row r="12" spans="1:4">
      <c r="A12" s="28" t="s">
        <v>695</v>
      </c>
      <c r="B12" s="27" t="s">
        <v>219</v>
      </c>
      <c r="C12" s="32" t="s">
        <v>262</v>
      </c>
      <c r="D12" s="32">
        <v>1</v>
      </c>
    </row>
    <row r="13" spans="1:4" ht="33.75">
      <c r="A13" s="28" t="s">
        <v>696</v>
      </c>
      <c r="B13" s="27" t="s">
        <v>201</v>
      </c>
      <c r="C13" s="32" t="s">
        <v>262</v>
      </c>
      <c r="D13" s="32">
        <v>1</v>
      </c>
    </row>
    <row r="14" spans="1:4" ht="33.75">
      <c r="A14" s="28" t="s">
        <v>697</v>
      </c>
      <c r="B14" s="27" t="s">
        <v>310</v>
      </c>
      <c r="C14" s="32" t="s">
        <v>262</v>
      </c>
      <c r="D14" s="32">
        <v>1</v>
      </c>
    </row>
    <row r="15" spans="1:4" ht="22.5">
      <c r="A15" s="28" t="s">
        <v>698</v>
      </c>
      <c r="B15" s="27" t="s">
        <v>225</v>
      </c>
      <c r="C15" s="32" t="s">
        <v>262</v>
      </c>
      <c r="D15" s="32">
        <v>20</v>
      </c>
    </row>
    <row r="16" spans="1:4">
      <c r="A16" s="28" t="s">
        <v>699</v>
      </c>
      <c r="B16" s="27" t="s">
        <v>332</v>
      </c>
      <c r="C16" s="32" t="s">
        <v>6</v>
      </c>
      <c r="D16" s="32">
        <v>1</v>
      </c>
    </row>
    <row r="17" spans="1:4" ht="22.5">
      <c r="A17" s="28" t="s">
        <v>700</v>
      </c>
      <c r="B17" s="27" t="s">
        <v>334</v>
      </c>
      <c r="C17" s="32" t="s">
        <v>6</v>
      </c>
      <c r="D17" s="32">
        <v>1</v>
      </c>
    </row>
    <row r="18" spans="1:4" ht="22.5">
      <c r="A18" s="28" t="s">
        <v>701</v>
      </c>
      <c r="B18" s="27" t="s">
        <v>336</v>
      </c>
      <c r="C18" s="32" t="s">
        <v>6</v>
      </c>
      <c r="D18" s="32">
        <v>1</v>
      </c>
    </row>
    <row r="19" spans="1:4">
      <c r="A19" s="28"/>
      <c r="B19" s="27"/>
      <c r="C19" s="32"/>
      <c r="D19" s="32"/>
    </row>
    <row r="20" spans="1:4">
      <c r="A20" s="28" t="s">
        <v>702</v>
      </c>
      <c r="B20" s="28" t="s">
        <v>1106</v>
      </c>
      <c r="C20" s="26"/>
      <c r="D20" s="26"/>
    </row>
    <row r="21" spans="1:4">
      <c r="A21" s="28" t="s">
        <v>239</v>
      </c>
      <c r="B21" s="27" t="s">
        <v>255</v>
      </c>
      <c r="C21" s="26"/>
      <c r="D21" s="26"/>
    </row>
    <row r="22" spans="1:4" ht="45">
      <c r="A22" s="28" t="s">
        <v>703</v>
      </c>
      <c r="B22" s="27" t="s">
        <v>270</v>
      </c>
      <c r="C22" s="32" t="s">
        <v>262</v>
      </c>
      <c r="D22" s="32">
        <v>1</v>
      </c>
    </row>
    <row r="23" spans="1:4" ht="22.5">
      <c r="A23" s="28" t="s">
        <v>704</v>
      </c>
      <c r="B23" s="27" t="s">
        <v>232</v>
      </c>
      <c r="C23" s="32" t="s">
        <v>262</v>
      </c>
      <c r="D23" s="32">
        <v>1</v>
      </c>
    </row>
    <row r="24" spans="1:4" ht="22.5">
      <c r="A24" s="28" t="s">
        <v>705</v>
      </c>
      <c r="B24" s="27" t="s">
        <v>281</v>
      </c>
      <c r="C24" s="32" t="s">
        <v>11</v>
      </c>
      <c r="D24" s="32">
        <v>1</v>
      </c>
    </row>
    <row r="25" spans="1:4" ht="22.5">
      <c r="A25" s="28" t="s">
        <v>706</v>
      </c>
      <c r="B25" s="27" t="s">
        <v>283</v>
      </c>
      <c r="C25" s="32" t="s">
        <v>11</v>
      </c>
      <c r="D25" s="32">
        <v>2</v>
      </c>
    </row>
    <row r="26" spans="1:4" ht="56.25">
      <c r="A26" s="28" t="s">
        <v>707</v>
      </c>
      <c r="B26" s="27" t="s">
        <v>294</v>
      </c>
      <c r="C26" s="32" t="s">
        <v>262</v>
      </c>
      <c r="D26" s="32">
        <v>2</v>
      </c>
    </row>
    <row r="27" spans="1:4" ht="33.75">
      <c r="A27" s="28" t="s">
        <v>708</v>
      </c>
      <c r="B27" s="27" t="s">
        <v>300</v>
      </c>
      <c r="C27" s="32" t="s">
        <v>6</v>
      </c>
      <c r="D27" s="32">
        <v>4</v>
      </c>
    </row>
    <row r="28" spans="1:4" ht="33.75">
      <c r="A28" s="28" t="s">
        <v>709</v>
      </c>
      <c r="B28" s="27" t="s">
        <v>302</v>
      </c>
      <c r="C28" s="32" t="s">
        <v>6</v>
      </c>
      <c r="D28" s="32">
        <v>2</v>
      </c>
    </row>
    <row r="29" spans="1:4">
      <c r="A29" s="28" t="s">
        <v>710</v>
      </c>
      <c r="B29" s="27" t="s">
        <v>304</v>
      </c>
      <c r="C29" s="32" t="s">
        <v>262</v>
      </c>
      <c r="D29" s="32">
        <v>2</v>
      </c>
    </row>
    <row r="30" spans="1:4">
      <c r="A30" s="28" t="s">
        <v>711</v>
      </c>
      <c r="B30" s="27" t="s">
        <v>218</v>
      </c>
      <c r="C30" s="32" t="s">
        <v>262</v>
      </c>
      <c r="D30" s="32">
        <v>2</v>
      </c>
    </row>
    <row r="31" spans="1:4">
      <c r="A31" s="28" t="s">
        <v>712</v>
      </c>
      <c r="B31" s="27" t="s">
        <v>219</v>
      </c>
      <c r="C31" s="32" t="s">
        <v>262</v>
      </c>
      <c r="D31" s="32">
        <v>1</v>
      </c>
    </row>
    <row r="32" spans="1:4" ht="33.75">
      <c r="A32" s="28" t="s">
        <v>713</v>
      </c>
      <c r="B32" s="27" t="s">
        <v>201</v>
      </c>
      <c r="C32" s="32" t="s">
        <v>262</v>
      </c>
      <c r="D32" s="32">
        <v>1</v>
      </c>
    </row>
    <row r="33" spans="1:4" ht="33.75">
      <c r="A33" s="28" t="s">
        <v>714</v>
      </c>
      <c r="B33" s="27" t="s">
        <v>310</v>
      </c>
      <c r="C33" s="32" t="s">
        <v>262</v>
      </c>
      <c r="D33" s="32">
        <v>1</v>
      </c>
    </row>
    <row r="34" spans="1:4" ht="22.5">
      <c r="A34" s="28" t="s">
        <v>715</v>
      </c>
      <c r="B34" s="27" t="s">
        <v>225</v>
      </c>
      <c r="C34" s="32" t="s">
        <v>262</v>
      </c>
      <c r="D34" s="32">
        <v>30</v>
      </c>
    </row>
    <row r="35" spans="1:4">
      <c r="A35" s="28" t="s">
        <v>716</v>
      </c>
      <c r="B35" s="27" t="s">
        <v>332</v>
      </c>
      <c r="C35" s="32" t="s">
        <v>6</v>
      </c>
      <c r="D35" s="32">
        <v>1</v>
      </c>
    </row>
    <row r="36" spans="1:4" ht="22.5">
      <c r="A36" s="28" t="s">
        <v>717</v>
      </c>
      <c r="B36" s="27" t="s">
        <v>334</v>
      </c>
      <c r="C36" s="32" t="s">
        <v>6</v>
      </c>
      <c r="D36" s="32">
        <v>1</v>
      </c>
    </row>
    <row r="37" spans="1:4" ht="22.5">
      <c r="A37" s="28" t="s">
        <v>718</v>
      </c>
      <c r="B37" s="27" t="s">
        <v>336</v>
      </c>
      <c r="C37" s="32" t="s">
        <v>6</v>
      </c>
      <c r="D37" s="32">
        <v>1</v>
      </c>
    </row>
    <row r="38" spans="1:4">
      <c r="A38" s="28"/>
      <c r="B38" s="27"/>
      <c r="C38" s="32"/>
      <c r="D38" s="32"/>
    </row>
    <row r="39" spans="1:4">
      <c r="A39" s="28" t="s">
        <v>719</v>
      </c>
      <c r="B39" s="28" t="s">
        <v>1107</v>
      </c>
      <c r="C39" s="26"/>
      <c r="D39" s="26"/>
    </row>
    <row r="40" spans="1:4">
      <c r="A40" s="28" t="s">
        <v>242</v>
      </c>
      <c r="B40" s="27" t="s">
        <v>255</v>
      </c>
      <c r="C40" s="26"/>
      <c r="D40" s="26"/>
    </row>
    <row r="41" spans="1:4" ht="135">
      <c r="A41" s="28" t="s">
        <v>720</v>
      </c>
      <c r="B41" s="27" t="s">
        <v>183</v>
      </c>
      <c r="C41" s="32" t="s">
        <v>6</v>
      </c>
      <c r="D41" s="32">
        <v>1</v>
      </c>
    </row>
    <row r="42" spans="1:4" ht="22.5">
      <c r="A42" s="28" t="s">
        <v>721</v>
      </c>
      <c r="B42" s="27" t="s">
        <v>184</v>
      </c>
      <c r="C42" s="32" t="s">
        <v>11</v>
      </c>
      <c r="D42" s="32">
        <v>1</v>
      </c>
    </row>
    <row r="43" spans="1:4" ht="22.5">
      <c r="A43" s="28" t="s">
        <v>722</v>
      </c>
      <c r="B43" s="27" t="s">
        <v>185</v>
      </c>
      <c r="C43" s="32" t="s">
        <v>11</v>
      </c>
      <c r="D43" s="32">
        <v>1</v>
      </c>
    </row>
    <row r="44" spans="1:4" ht="22.5">
      <c r="A44" s="28" t="s">
        <v>723</v>
      </c>
      <c r="B44" s="27" t="s">
        <v>186</v>
      </c>
      <c r="C44" s="32" t="s">
        <v>11</v>
      </c>
      <c r="D44" s="32">
        <v>1</v>
      </c>
    </row>
    <row r="45" spans="1:4" ht="22.5">
      <c r="A45" s="28" t="s">
        <v>724</v>
      </c>
      <c r="B45" s="27" t="s">
        <v>187</v>
      </c>
      <c r="C45" s="32" t="s">
        <v>11</v>
      </c>
      <c r="D45" s="32">
        <v>1</v>
      </c>
    </row>
    <row r="46" spans="1:4" ht="22.5">
      <c r="A46" s="28" t="s">
        <v>725</v>
      </c>
      <c r="B46" s="27" t="s">
        <v>188</v>
      </c>
      <c r="C46" s="32" t="s">
        <v>11</v>
      </c>
      <c r="D46" s="32">
        <v>7</v>
      </c>
    </row>
    <row r="47" spans="1:4" ht="22.5">
      <c r="A47" s="28" t="s">
        <v>726</v>
      </c>
      <c r="B47" s="27" t="s">
        <v>189</v>
      </c>
      <c r="C47" s="32" t="s">
        <v>11</v>
      </c>
      <c r="D47" s="32">
        <v>1</v>
      </c>
    </row>
    <row r="48" spans="1:4" ht="22.5">
      <c r="A48" s="28" t="s">
        <v>727</v>
      </c>
      <c r="B48" s="27" t="s">
        <v>190</v>
      </c>
      <c r="C48" s="32" t="s">
        <v>11</v>
      </c>
      <c r="D48" s="32">
        <v>7</v>
      </c>
    </row>
    <row r="49" spans="1:4" ht="22.5">
      <c r="A49" s="28" t="s">
        <v>728</v>
      </c>
      <c r="B49" s="27" t="s">
        <v>191</v>
      </c>
      <c r="C49" s="32" t="s">
        <v>11</v>
      </c>
      <c r="D49" s="32">
        <v>4</v>
      </c>
    </row>
    <row r="50" spans="1:4" ht="78.75">
      <c r="A50" s="28" t="s">
        <v>729</v>
      </c>
      <c r="B50" s="27" t="s">
        <v>192</v>
      </c>
      <c r="C50" s="32" t="s">
        <v>11</v>
      </c>
      <c r="D50" s="32">
        <v>2</v>
      </c>
    </row>
    <row r="51" spans="1:4" ht="22.5">
      <c r="A51" s="28" t="s">
        <v>730</v>
      </c>
      <c r="B51" s="27" t="s">
        <v>240</v>
      </c>
      <c r="C51" s="32" t="s">
        <v>11</v>
      </c>
      <c r="D51" s="32">
        <v>1</v>
      </c>
    </row>
    <row r="52" spans="1:4">
      <c r="A52" s="28" t="s">
        <v>731</v>
      </c>
      <c r="B52" s="27" t="s">
        <v>193</v>
      </c>
      <c r="C52" s="32" t="s">
        <v>11</v>
      </c>
      <c r="D52" s="32">
        <v>1</v>
      </c>
    </row>
    <row r="53" spans="1:4">
      <c r="A53" s="28" t="s">
        <v>732</v>
      </c>
      <c r="B53" s="27" t="s">
        <v>194</v>
      </c>
      <c r="C53" s="32" t="s">
        <v>11</v>
      </c>
      <c r="D53" s="32">
        <v>1</v>
      </c>
    </row>
    <row r="54" spans="1:4">
      <c r="A54" s="28" t="s">
        <v>733</v>
      </c>
      <c r="B54" s="27" t="s">
        <v>195</v>
      </c>
      <c r="C54" s="32" t="s">
        <v>11</v>
      </c>
      <c r="D54" s="32">
        <v>1</v>
      </c>
    </row>
    <row r="55" spans="1:4">
      <c r="A55" s="28" t="s">
        <v>734</v>
      </c>
      <c r="B55" s="27" t="s">
        <v>196</v>
      </c>
      <c r="C55" s="32" t="s">
        <v>11</v>
      </c>
      <c r="D55" s="32">
        <v>1</v>
      </c>
    </row>
    <row r="56" spans="1:4">
      <c r="A56" s="28" t="s">
        <v>735</v>
      </c>
      <c r="B56" s="27" t="s">
        <v>197</v>
      </c>
      <c r="C56" s="32" t="s">
        <v>11</v>
      </c>
      <c r="D56" s="32">
        <v>7</v>
      </c>
    </row>
    <row r="57" spans="1:4">
      <c r="A57" s="28" t="s">
        <v>736</v>
      </c>
      <c r="B57" s="27" t="s">
        <v>198</v>
      </c>
      <c r="C57" s="32" t="s">
        <v>11</v>
      </c>
      <c r="D57" s="32">
        <v>1</v>
      </c>
    </row>
    <row r="58" spans="1:4">
      <c r="A58" s="28" t="s">
        <v>737</v>
      </c>
      <c r="B58" s="27" t="s">
        <v>199</v>
      </c>
      <c r="C58" s="32" t="s">
        <v>11</v>
      </c>
      <c r="D58" s="32">
        <v>1</v>
      </c>
    </row>
    <row r="59" spans="1:4">
      <c r="A59" s="28" t="s">
        <v>738</v>
      </c>
      <c r="B59" s="27" t="s">
        <v>199</v>
      </c>
      <c r="C59" s="32" t="s">
        <v>11</v>
      </c>
      <c r="D59" s="32">
        <v>1</v>
      </c>
    </row>
    <row r="60" spans="1:4" ht="22.5">
      <c r="A60" s="28" t="s">
        <v>739</v>
      </c>
      <c r="B60" s="27" t="s">
        <v>200</v>
      </c>
      <c r="C60" s="32" t="s">
        <v>11</v>
      </c>
      <c r="D60" s="32">
        <v>1</v>
      </c>
    </row>
    <row r="61" spans="1:4" ht="33.75">
      <c r="A61" s="28" t="s">
        <v>740</v>
      </c>
      <c r="B61" s="27" t="s">
        <v>201</v>
      </c>
      <c r="C61" s="32" t="s">
        <v>6</v>
      </c>
      <c r="D61" s="32">
        <v>3</v>
      </c>
    </row>
    <row r="62" spans="1:4" ht="45">
      <c r="A62" s="28" t="s">
        <v>741</v>
      </c>
      <c r="B62" s="27" t="s">
        <v>202</v>
      </c>
      <c r="C62" s="32" t="s">
        <v>6</v>
      </c>
      <c r="D62" s="32">
        <v>2</v>
      </c>
    </row>
    <row r="63" spans="1:4" ht="22.5">
      <c r="A63" s="28" t="s">
        <v>742</v>
      </c>
      <c r="B63" s="27" t="s">
        <v>203</v>
      </c>
      <c r="C63" s="32" t="s">
        <v>11</v>
      </c>
      <c r="D63" s="32">
        <v>1</v>
      </c>
    </row>
    <row r="64" spans="1:4" ht="22.5">
      <c r="A64" s="28" t="s">
        <v>743</v>
      </c>
      <c r="B64" s="27" t="s">
        <v>204</v>
      </c>
      <c r="C64" s="32" t="s">
        <v>6</v>
      </c>
      <c r="D64" s="32">
        <v>22</v>
      </c>
    </row>
    <row r="65" spans="1:4" ht="22.5">
      <c r="A65" s="28" t="s">
        <v>744</v>
      </c>
      <c r="B65" s="27" t="s">
        <v>205</v>
      </c>
      <c r="C65" s="32" t="s">
        <v>11</v>
      </c>
      <c r="D65" s="32">
        <v>2</v>
      </c>
    </row>
    <row r="66" spans="1:4" ht="101.25">
      <c r="A66" s="28" t="s">
        <v>745</v>
      </c>
      <c r="B66" s="27" t="s">
        <v>206</v>
      </c>
      <c r="C66" s="32" t="s">
        <v>11</v>
      </c>
      <c r="D66" s="32">
        <v>1</v>
      </c>
    </row>
    <row r="67" spans="1:4" ht="101.25">
      <c r="A67" s="28" t="s">
        <v>746</v>
      </c>
      <c r="B67" s="27" t="s">
        <v>207</v>
      </c>
      <c r="C67" s="32" t="s">
        <v>11</v>
      </c>
      <c r="D67" s="32">
        <v>1</v>
      </c>
    </row>
    <row r="68" spans="1:4" ht="22.5">
      <c r="A68" s="28" t="s">
        <v>747</v>
      </c>
      <c r="B68" s="27" t="s">
        <v>208</v>
      </c>
      <c r="C68" s="32" t="s">
        <v>11</v>
      </c>
      <c r="D68" s="32">
        <v>1</v>
      </c>
    </row>
    <row r="69" spans="1:4" ht="22.5">
      <c r="A69" s="28" t="s">
        <v>748</v>
      </c>
      <c r="B69" s="27" t="s">
        <v>209</v>
      </c>
      <c r="C69" s="32" t="s">
        <v>11</v>
      </c>
      <c r="D69" s="32">
        <v>1</v>
      </c>
    </row>
    <row r="70" spans="1:4">
      <c r="A70" s="28" t="s">
        <v>749</v>
      </c>
      <c r="B70" s="27" t="s">
        <v>210</v>
      </c>
      <c r="C70" s="32" t="s">
        <v>11</v>
      </c>
      <c r="D70" s="32">
        <v>14</v>
      </c>
    </row>
    <row r="71" spans="1:4">
      <c r="A71" s="28" t="s">
        <v>750</v>
      </c>
      <c r="B71" s="27" t="s">
        <v>211</v>
      </c>
      <c r="C71" s="32" t="s">
        <v>11</v>
      </c>
      <c r="D71" s="32">
        <v>6</v>
      </c>
    </row>
    <row r="72" spans="1:4" ht="45">
      <c r="A72" s="28" t="s">
        <v>751</v>
      </c>
      <c r="B72" s="27" t="s">
        <v>212</v>
      </c>
      <c r="C72" s="32" t="s">
        <v>11</v>
      </c>
      <c r="D72" s="32">
        <v>1</v>
      </c>
    </row>
    <row r="73" spans="1:4">
      <c r="A73" s="28" t="s">
        <v>752</v>
      </c>
      <c r="B73" s="27" t="s">
        <v>213</v>
      </c>
      <c r="C73" s="32" t="s">
        <v>11</v>
      </c>
      <c r="D73" s="32">
        <v>1</v>
      </c>
    </row>
    <row r="74" spans="1:4" ht="135">
      <c r="A74" s="28" t="s">
        <v>753</v>
      </c>
      <c r="B74" s="27" t="s">
        <v>241</v>
      </c>
      <c r="C74" s="32" t="s">
        <v>11</v>
      </c>
      <c r="D74" s="32">
        <v>1</v>
      </c>
    </row>
    <row r="75" spans="1:4">
      <c r="A75" s="28" t="s">
        <v>754</v>
      </c>
      <c r="B75" s="27" t="s">
        <v>214</v>
      </c>
      <c r="C75" s="32" t="s">
        <v>11</v>
      </c>
      <c r="D75" s="32">
        <v>1</v>
      </c>
    </row>
    <row r="76" spans="1:4" ht="67.5">
      <c r="A76" s="28" t="s">
        <v>755</v>
      </c>
      <c r="B76" s="27" t="s">
        <v>684</v>
      </c>
      <c r="C76" s="32" t="s">
        <v>6</v>
      </c>
      <c r="D76" s="32">
        <v>1</v>
      </c>
    </row>
    <row r="77" spans="1:4" ht="90">
      <c r="A77" s="28" t="s">
        <v>756</v>
      </c>
      <c r="B77" s="27" t="s">
        <v>215</v>
      </c>
      <c r="C77" s="32" t="s">
        <v>11</v>
      </c>
      <c r="D77" s="32">
        <v>1</v>
      </c>
    </row>
    <row r="78" spans="1:4" ht="78.75">
      <c r="A78" s="28" t="s">
        <v>757</v>
      </c>
      <c r="B78" s="27" t="s">
        <v>685</v>
      </c>
      <c r="C78" s="32" t="s">
        <v>11</v>
      </c>
      <c r="D78" s="32">
        <v>1</v>
      </c>
    </row>
    <row r="79" spans="1:4">
      <c r="A79" s="28" t="s">
        <v>758</v>
      </c>
      <c r="B79" s="27" t="s">
        <v>216</v>
      </c>
      <c r="C79" s="32" t="s">
        <v>11</v>
      </c>
      <c r="D79" s="32">
        <v>1</v>
      </c>
    </row>
    <row r="80" spans="1:4" ht="33.75">
      <c r="A80" s="28" t="s">
        <v>759</v>
      </c>
      <c r="B80" s="27" t="s">
        <v>327</v>
      </c>
      <c r="C80" s="32" t="s">
        <v>6</v>
      </c>
      <c r="D80" s="32">
        <v>1</v>
      </c>
    </row>
    <row r="81" spans="1:4">
      <c r="A81" s="28" t="s">
        <v>760</v>
      </c>
      <c r="B81" s="27" t="s">
        <v>329</v>
      </c>
      <c r="C81" s="32" t="s">
        <v>6</v>
      </c>
      <c r="D81" s="32">
        <v>1</v>
      </c>
    </row>
    <row r="82" spans="1:4" ht="202.5">
      <c r="A82" s="28" t="s">
        <v>761</v>
      </c>
      <c r="B82" s="27" t="s">
        <v>217</v>
      </c>
      <c r="C82" s="32" t="s">
        <v>6</v>
      </c>
      <c r="D82" s="32">
        <v>2</v>
      </c>
    </row>
    <row r="83" spans="1:4">
      <c r="A83" s="28" t="s">
        <v>762</v>
      </c>
      <c r="B83" s="27" t="s">
        <v>218</v>
      </c>
      <c r="C83" s="32" t="s">
        <v>11</v>
      </c>
      <c r="D83" s="32">
        <v>4</v>
      </c>
    </row>
    <row r="84" spans="1:4">
      <c r="A84" s="28" t="s">
        <v>763</v>
      </c>
      <c r="B84" s="27" t="s">
        <v>219</v>
      </c>
      <c r="C84" s="32" t="s">
        <v>11</v>
      </c>
      <c r="D84" s="32">
        <v>2</v>
      </c>
    </row>
    <row r="85" spans="1:4">
      <c r="A85" s="28" t="s">
        <v>764</v>
      </c>
      <c r="B85" s="27" t="s">
        <v>220</v>
      </c>
      <c r="C85" s="32" t="s">
        <v>11</v>
      </c>
      <c r="D85" s="32">
        <v>1</v>
      </c>
    </row>
    <row r="86" spans="1:4">
      <c r="A86" s="28" t="s">
        <v>765</v>
      </c>
      <c r="B86" s="27" t="s">
        <v>221</v>
      </c>
      <c r="C86" s="32" t="s">
        <v>11</v>
      </c>
      <c r="D86" s="32">
        <v>1</v>
      </c>
    </row>
    <row r="87" spans="1:4">
      <c r="A87" s="28" t="s">
        <v>766</v>
      </c>
      <c r="B87" s="27" t="s">
        <v>222</v>
      </c>
      <c r="C87" s="32" t="s">
        <v>11</v>
      </c>
      <c r="D87" s="32">
        <v>1</v>
      </c>
    </row>
    <row r="88" spans="1:4">
      <c r="A88" s="28" t="s">
        <v>767</v>
      </c>
      <c r="B88" s="27" t="s">
        <v>223</v>
      </c>
      <c r="C88" s="32" t="s">
        <v>11</v>
      </c>
      <c r="D88" s="32">
        <v>1</v>
      </c>
    </row>
    <row r="89" spans="1:4" ht="22.5">
      <c r="A89" s="28" t="s">
        <v>768</v>
      </c>
      <c r="B89" s="27" t="s">
        <v>224</v>
      </c>
      <c r="C89" s="32" t="s">
        <v>11</v>
      </c>
      <c r="D89" s="32">
        <v>29</v>
      </c>
    </row>
    <row r="90" spans="1:4" ht="22.5">
      <c r="A90" s="28" t="s">
        <v>769</v>
      </c>
      <c r="B90" s="27" t="s">
        <v>225</v>
      </c>
      <c r="C90" s="32" t="s">
        <v>11</v>
      </c>
      <c r="D90" s="32">
        <v>91</v>
      </c>
    </row>
    <row r="91" spans="1:4">
      <c r="A91" s="28" t="s">
        <v>770</v>
      </c>
      <c r="B91" s="27" t="s">
        <v>194</v>
      </c>
      <c r="C91" s="32" t="s">
        <v>11</v>
      </c>
      <c r="D91" s="32">
        <v>1</v>
      </c>
    </row>
    <row r="92" spans="1:4" ht="101.25">
      <c r="A92" s="28" t="s">
        <v>771</v>
      </c>
      <c r="B92" s="27" t="s">
        <v>226</v>
      </c>
      <c r="C92" s="32" t="s">
        <v>6</v>
      </c>
      <c r="D92" s="32">
        <v>2</v>
      </c>
    </row>
    <row r="93" spans="1:4">
      <c r="A93" s="28" t="s">
        <v>772</v>
      </c>
      <c r="B93" s="27" t="s">
        <v>227</v>
      </c>
      <c r="C93" s="32" t="s">
        <v>59</v>
      </c>
      <c r="D93" s="32">
        <v>2</v>
      </c>
    </row>
    <row r="94" spans="1:4" ht="33.75">
      <c r="A94" s="28" t="s">
        <v>773</v>
      </c>
      <c r="B94" s="27" t="s">
        <v>228</v>
      </c>
      <c r="C94" s="32" t="s">
        <v>11</v>
      </c>
      <c r="D94" s="32">
        <v>1</v>
      </c>
    </row>
    <row r="95" spans="1:4">
      <c r="A95" s="28" t="s">
        <v>774</v>
      </c>
      <c r="B95" s="27" t="s">
        <v>229</v>
      </c>
      <c r="C95" s="32" t="s">
        <v>11</v>
      </c>
      <c r="D95" s="32">
        <v>4</v>
      </c>
    </row>
    <row r="96" spans="1:4">
      <c r="A96" s="28" t="s">
        <v>775</v>
      </c>
      <c r="B96" s="27" t="s">
        <v>230</v>
      </c>
      <c r="C96" s="32" t="s">
        <v>11</v>
      </c>
      <c r="D96" s="32">
        <v>2</v>
      </c>
    </row>
    <row r="97" spans="1:4">
      <c r="A97" s="28" t="s">
        <v>776</v>
      </c>
      <c r="B97" s="27" t="s">
        <v>231</v>
      </c>
      <c r="C97" s="32" t="s">
        <v>11</v>
      </c>
      <c r="D97" s="32">
        <v>2</v>
      </c>
    </row>
    <row r="98" spans="1:4" ht="22.5">
      <c r="A98" s="28" t="s">
        <v>777</v>
      </c>
      <c r="B98" s="27" t="s">
        <v>232</v>
      </c>
      <c r="C98" s="32" t="s">
        <v>11</v>
      </c>
      <c r="D98" s="32">
        <v>1</v>
      </c>
    </row>
    <row r="99" spans="1:4">
      <c r="A99" s="28" t="s">
        <v>778</v>
      </c>
      <c r="B99" s="27" t="s">
        <v>233</v>
      </c>
      <c r="C99" s="32" t="s">
        <v>11</v>
      </c>
      <c r="D99" s="32">
        <v>4</v>
      </c>
    </row>
    <row r="100" spans="1:4" ht="22.5">
      <c r="A100" s="28" t="s">
        <v>779</v>
      </c>
      <c r="B100" s="27" t="s">
        <v>234</v>
      </c>
      <c r="C100" s="32" t="s">
        <v>6</v>
      </c>
      <c r="D100" s="32">
        <v>1</v>
      </c>
    </row>
    <row r="101" spans="1:4" ht="22.5">
      <c r="A101" s="28" t="s">
        <v>780</v>
      </c>
      <c r="B101" s="27" t="s">
        <v>235</v>
      </c>
      <c r="C101" s="32" t="s">
        <v>11</v>
      </c>
      <c r="D101" s="32">
        <v>1</v>
      </c>
    </row>
    <row r="102" spans="1:4">
      <c r="A102" s="28" t="s">
        <v>781</v>
      </c>
      <c r="B102" s="27" t="s">
        <v>236</v>
      </c>
      <c r="C102" s="32" t="s">
        <v>11</v>
      </c>
      <c r="D102" s="32">
        <v>1</v>
      </c>
    </row>
    <row r="103" spans="1:4" ht="22.5">
      <c r="A103" s="28" t="s">
        <v>782</v>
      </c>
      <c r="B103" s="27" t="s">
        <v>237</v>
      </c>
      <c r="C103" s="32" t="s">
        <v>6</v>
      </c>
      <c r="D103" s="32">
        <v>1</v>
      </c>
    </row>
    <row r="104" spans="1:4">
      <c r="A104" s="28" t="s">
        <v>783</v>
      </c>
      <c r="B104" s="27" t="s">
        <v>238</v>
      </c>
      <c r="C104" s="32" t="s">
        <v>6</v>
      </c>
      <c r="D104" s="32">
        <v>1</v>
      </c>
    </row>
    <row r="105" spans="1:4">
      <c r="A105" s="28"/>
      <c r="B105" s="27"/>
      <c r="C105" s="32"/>
      <c r="D105" s="32"/>
    </row>
    <row r="106" spans="1:4">
      <c r="A106" s="28" t="s">
        <v>882</v>
      </c>
      <c r="B106" s="28" t="s">
        <v>1108</v>
      </c>
      <c r="C106" s="26"/>
      <c r="D106" s="26"/>
    </row>
    <row r="107" spans="1:4">
      <c r="A107" s="28" t="s">
        <v>244</v>
      </c>
      <c r="B107" s="27" t="s">
        <v>255</v>
      </c>
      <c r="C107" s="26"/>
      <c r="D107" s="26"/>
    </row>
    <row r="108" spans="1:4" ht="135">
      <c r="A108" s="28" t="s">
        <v>784</v>
      </c>
      <c r="B108" s="27" t="s">
        <v>183</v>
      </c>
      <c r="C108" s="32" t="s">
        <v>6</v>
      </c>
      <c r="D108" s="32">
        <v>1</v>
      </c>
    </row>
    <row r="109" spans="1:4" ht="22.5">
      <c r="A109" s="28" t="s">
        <v>785</v>
      </c>
      <c r="B109" s="27" t="s">
        <v>184</v>
      </c>
      <c r="C109" s="32" t="s">
        <v>11</v>
      </c>
      <c r="D109" s="32">
        <v>1</v>
      </c>
    </row>
    <row r="110" spans="1:4" ht="22.5">
      <c r="A110" s="28" t="s">
        <v>786</v>
      </c>
      <c r="B110" s="27" t="s">
        <v>185</v>
      </c>
      <c r="C110" s="32" t="s">
        <v>11</v>
      </c>
      <c r="D110" s="32">
        <v>1</v>
      </c>
    </row>
    <row r="111" spans="1:4" ht="22.5">
      <c r="A111" s="28" t="s">
        <v>787</v>
      </c>
      <c r="B111" s="27" t="s">
        <v>186</v>
      </c>
      <c r="C111" s="32" t="s">
        <v>11</v>
      </c>
      <c r="D111" s="32">
        <v>1</v>
      </c>
    </row>
    <row r="112" spans="1:4" ht="22.5">
      <c r="A112" s="28" t="s">
        <v>788</v>
      </c>
      <c r="B112" s="27" t="s">
        <v>187</v>
      </c>
      <c r="C112" s="32" t="s">
        <v>11</v>
      </c>
      <c r="D112" s="32">
        <v>1</v>
      </c>
    </row>
    <row r="113" spans="1:4" ht="22.5">
      <c r="A113" s="28" t="s">
        <v>789</v>
      </c>
      <c r="B113" s="27" t="s">
        <v>188</v>
      </c>
      <c r="C113" s="32" t="s">
        <v>11</v>
      </c>
      <c r="D113" s="32">
        <v>7</v>
      </c>
    </row>
    <row r="114" spans="1:4" ht="22.5">
      <c r="A114" s="28" t="s">
        <v>790</v>
      </c>
      <c r="B114" s="27" t="s">
        <v>189</v>
      </c>
      <c r="C114" s="32" t="s">
        <v>11</v>
      </c>
      <c r="D114" s="32">
        <v>1</v>
      </c>
    </row>
    <row r="115" spans="1:4" ht="22.5">
      <c r="A115" s="28" t="s">
        <v>791</v>
      </c>
      <c r="B115" s="27" t="s">
        <v>190</v>
      </c>
      <c r="C115" s="32" t="s">
        <v>11</v>
      </c>
      <c r="D115" s="32">
        <v>7</v>
      </c>
    </row>
    <row r="116" spans="1:4" ht="22.5">
      <c r="A116" s="28" t="s">
        <v>792</v>
      </c>
      <c r="B116" s="27" t="s">
        <v>191</v>
      </c>
      <c r="C116" s="32" t="s">
        <v>11</v>
      </c>
      <c r="D116" s="32">
        <v>4</v>
      </c>
    </row>
    <row r="117" spans="1:4" ht="78.75">
      <c r="A117" s="28" t="s">
        <v>793</v>
      </c>
      <c r="B117" s="27" t="s">
        <v>192</v>
      </c>
      <c r="C117" s="32" t="s">
        <v>11</v>
      </c>
      <c r="D117" s="32">
        <v>1</v>
      </c>
    </row>
    <row r="118" spans="1:4" ht="22.5">
      <c r="A118" s="28" t="s">
        <v>794</v>
      </c>
      <c r="B118" s="27" t="s">
        <v>240</v>
      </c>
      <c r="C118" s="32" t="s">
        <v>11</v>
      </c>
      <c r="D118" s="32">
        <v>1</v>
      </c>
    </row>
    <row r="119" spans="1:4">
      <c r="A119" s="28" t="s">
        <v>795</v>
      </c>
      <c r="B119" s="27" t="s">
        <v>193</v>
      </c>
      <c r="C119" s="32" t="s">
        <v>11</v>
      </c>
      <c r="D119" s="32">
        <v>1</v>
      </c>
    </row>
    <row r="120" spans="1:4">
      <c r="A120" s="28" t="s">
        <v>796</v>
      </c>
      <c r="B120" s="27" t="s">
        <v>194</v>
      </c>
      <c r="C120" s="32" t="s">
        <v>11</v>
      </c>
      <c r="D120" s="32">
        <v>1</v>
      </c>
    </row>
    <row r="121" spans="1:4">
      <c r="A121" s="28" t="s">
        <v>797</v>
      </c>
      <c r="B121" s="27" t="s">
        <v>195</v>
      </c>
      <c r="C121" s="32" t="s">
        <v>11</v>
      </c>
      <c r="D121" s="32">
        <v>1</v>
      </c>
    </row>
    <row r="122" spans="1:4">
      <c r="A122" s="28" t="s">
        <v>798</v>
      </c>
      <c r="B122" s="27" t="s">
        <v>196</v>
      </c>
      <c r="C122" s="32" t="s">
        <v>11</v>
      </c>
      <c r="D122" s="32">
        <v>1</v>
      </c>
    </row>
    <row r="123" spans="1:4">
      <c r="A123" s="28" t="s">
        <v>799</v>
      </c>
      <c r="B123" s="27" t="s">
        <v>197</v>
      </c>
      <c r="C123" s="32" t="s">
        <v>11</v>
      </c>
      <c r="D123" s="32">
        <v>7</v>
      </c>
    </row>
    <row r="124" spans="1:4">
      <c r="A124" s="28" t="s">
        <v>800</v>
      </c>
      <c r="B124" s="27" t="s">
        <v>198</v>
      </c>
      <c r="C124" s="32" t="s">
        <v>11</v>
      </c>
      <c r="D124" s="32">
        <v>1</v>
      </c>
    </row>
    <row r="125" spans="1:4">
      <c r="A125" s="28" t="s">
        <v>801</v>
      </c>
      <c r="B125" s="27" t="s">
        <v>199</v>
      </c>
      <c r="C125" s="32" t="s">
        <v>11</v>
      </c>
      <c r="D125" s="32">
        <v>1</v>
      </c>
    </row>
    <row r="126" spans="1:4">
      <c r="A126" s="28" t="s">
        <v>802</v>
      </c>
      <c r="B126" s="27" t="s">
        <v>199</v>
      </c>
      <c r="C126" s="32" t="s">
        <v>11</v>
      </c>
      <c r="D126" s="32">
        <v>1</v>
      </c>
    </row>
    <row r="127" spans="1:4" ht="22.5">
      <c r="A127" s="28" t="s">
        <v>803</v>
      </c>
      <c r="B127" s="27" t="s">
        <v>200</v>
      </c>
      <c r="C127" s="32" t="s">
        <v>11</v>
      </c>
      <c r="D127" s="32">
        <v>1</v>
      </c>
    </row>
    <row r="128" spans="1:4" ht="33.75">
      <c r="A128" s="28" t="s">
        <v>804</v>
      </c>
      <c r="B128" s="27" t="s">
        <v>201</v>
      </c>
      <c r="C128" s="32" t="s">
        <v>6</v>
      </c>
      <c r="D128" s="32">
        <v>3</v>
      </c>
    </row>
    <row r="129" spans="1:4" ht="45">
      <c r="A129" s="28" t="s">
        <v>805</v>
      </c>
      <c r="B129" s="27" t="s">
        <v>202</v>
      </c>
      <c r="C129" s="32" t="s">
        <v>6</v>
      </c>
      <c r="D129" s="32">
        <v>2</v>
      </c>
    </row>
    <row r="130" spans="1:4" ht="22.5">
      <c r="A130" s="28" t="s">
        <v>806</v>
      </c>
      <c r="B130" s="27" t="s">
        <v>203</v>
      </c>
      <c r="C130" s="32" t="s">
        <v>11</v>
      </c>
      <c r="D130" s="32">
        <v>1</v>
      </c>
    </row>
    <row r="131" spans="1:4" ht="22.5">
      <c r="A131" s="28" t="s">
        <v>807</v>
      </c>
      <c r="B131" s="27" t="s">
        <v>204</v>
      </c>
      <c r="C131" s="32" t="s">
        <v>6</v>
      </c>
      <c r="D131" s="32">
        <v>22</v>
      </c>
    </row>
    <row r="132" spans="1:4" ht="22.5">
      <c r="A132" s="28" t="s">
        <v>808</v>
      </c>
      <c r="B132" s="27" t="s">
        <v>205</v>
      </c>
      <c r="C132" s="32" t="s">
        <v>11</v>
      </c>
      <c r="D132" s="32">
        <v>2</v>
      </c>
    </row>
    <row r="133" spans="1:4" ht="101.25">
      <c r="A133" s="28" t="s">
        <v>809</v>
      </c>
      <c r="B133" s="27" t="s">
        <v>206</v>
      </c>
      <c r="C133" s="32" t="s">
        <v>11</v>
      </c>
      <c r="D133" s="32">
        <v>1</v>
      </c>
    </row>
    <row r="134" spans="1:4" ht="101.25">
      <c r="A134" s="28" t="s">
        <v>810</v>
      </c>
      <c r="B134" s="27" t="s">
        <v>207</v>
      </c>
      <c r="C134" s="32" t="s">
        <v>11</v>
      </c>
      <c r="D134" s="32">
        <v>1</v>
      </c>
    </row>
    <row r="135" spans="1:4" ht="22.5">
      <c r="A135" s="28" t="s">
        <v>811</v>
      </c>
      <c r="B135" s="27" t="s">
        <v>208</v>
      </c>
      <c r="C135" s="32" t="s">
        <v>11</v>
      </c>
      <c r="D135" s="32">
        <v>1</v>
      </c>
    </row>
    <row r="136" spans="1:4" ht="22.5">
      <c r="A136" s="28" t="s">
        <v>812</v>
      </c>
      <c r="B136" s="27" t="s">
        <v>209</v>
      </c>
      <c r="C136" s="32" t="s">
        <v>11</v>
      </c>
      <c r="D136" s="32">
        <v>1</v>
      </c>
    </row>
    <row r="137" spans="1:4">
      <c r="A137" s="28" t="s">
        <v>813</v>
      </c>
      <c r="B137" s="27" t="s">
        <v>210</v>
      </c>
      <c r="C137" s="32" t="s">
        <v>11</v>
      </c>
      <c r="D137" s="32">
        <v>14</v>
      </c>
    </row>
    <row r="138" spans="1:4">
      <c r="A138" s="28" t="s">
        <v>814</v>
      </c>
      <c r="B138" s="27" t="s">
        <v>211</v>
      </c>
      <c r="C138" s="32" t="s">
        <v>11</v>
      </c>
      <c r="D138" s="32">
        <v>6</v>
      </c>
    </row>
    <row r="139" spans="1:4" ht="45">
      <c r="A139" s="28" t="s">
        <v>815</v>
      </c>
      <c r="B139" s="27" t="s">
        <v>212</v>
      </c>
      <c r="C139" s="32" t="s">
        <v>11</v>
      </c>
      <c r="D139" s="32">
        <v>1</v>
      </c>
    </row>
    <row r="140" spans="1:4">
      <c r="A140" s="28" t="s">
        <v>816</v>
      </c>
      <c r="B140" s="27" t="s">
        <v>213</v>
      </c>
      <c r="C140" s="32" t="s">
        <v>11</v>
      </c>
      <c r="D140" s="32">
        <v>1</v>
      </c>
    </row>
    <row r="141" spans="1:4" ht="135">
      <c r="A141" s="28" t="s">
        <v>817</v>
      </c>
      <c r="B141" s="27" t="s">
        <v>241</v>
      </c>
      <c r="C141" s="32" t="s">
        <v>11</v>
      </c>
      <c r="D141" s="32">
        <v>1</v>
      </c>
    </row>
    <row r="142" spans="1:4">
      <c r="A142" s="28" t="s">
        <v>818</v>
      </c>
      <c r="B142" s="27" t="s">
        <v>214</v>
      </c>
      <c r="C142" s="32" t="s">
        <v>11</v>
      </c>
      <c r="D142" s="32">
        <v>1</v>
      </c>
    </row>
    <row r="143" spans="1:4" ht="67.5">
      <c r="A143" s="28" t="s">
        <v>819</v>
      </c>
      <c r="B143" s="27" t="s">
        <v>684</v>
      </c>
      <c r="C143" s="32" t="s">
        <v>6</v>
      </c>
      <c r="D143" s="32">
        <v>1</v>
      </c>
    </row>
    <row r="144" spans="1:4" ht="90">
      <c r="A144" s="28" t="s">
        <v>820</v>
      </c>
      <c r="B144" s="27" t="s">
        <v>215</v>
      </c>
      <c r="C144" s="32" t="s">
        <v>11</v>
      </c>
      <c r="D144" s="32">
        <v>1</v>
      </c>
    </row>
    <row r="145" spans="1:4" ht="78.75">
      <c r="A145" s="28" t="s">
        <v>821</v>
      </c>
      <c r="B145" s="27" t="s">
        <v>685</v>
      </c>
      <c r="C145" s="32" t="s">
        <v>11</v>
      </c>
      <c r="D145" s="32">
        <v>1</v>
      </c>
    </row>
    <row r="146" spans="1:4">
      <c r="A146" s="28" t="s">
        <v>822</v>
      </c>
      <c r="B146" s="27" t="s">
        <v>216</v>
      </c>
      <c r="C146" s="32" t="s">
        <v>11</v>
      </c>
      <c r="D146" s="32">
        <v>1</v>
      </c>
    </row>
    <row r="147" spans="1:4" ht="33.75">
      <c r="A147" s="28" t="s">
        <v>823</v>
      </c>
      <c r="B147" s="27" t="s">
        <v>327</v>
      </c>
      <c r="C147" s="32" t="s">
        <v>6</v>
      </c>
      <c r="D147" s="32">
        <v>1</v>
      </c>
    </row>
    <row r="148" spans="1:4">
      <c r="A148" s="28" t="s">
        <v>824</v>
      </c>
      <c r="B148" s="27" t="s">
        <v>329</v>
      </c>
      <c r="C148" s="32" t="s">
        <v>6</v>
      </c>
      <c r="D148" s="32">
        <v>1</v>
      </c>
    </row>
    <row r="149" spans="1:4" ht="202.5">
      <c r="A149" s="28" t="s">
        <v>825</v>
      </c>
      <c r="B149" s="27" t="s">
        <v>217</v>
      </c>
      <c r="C149" s="32" t="s">
        <v>6</v>
      </c>
      <c r="D149" s="32">
        <v>1</v>
      </c>
    </row>
    <row r="150" spans="1:4">
      <c r="A150" s="28" t="s">
        <v>826</v>
      </c>
      <c r="B150" s="27" t="s">
        <v>218</v>
      </c>
      <c r="C150" s="32" t="s">
        <v>11</v>
      </c>
      <c r="D150" s="32">
        <v>2</v>
      </c>
    </row>
    <row r="151" spans="1:4">
      <c r="A151" s="28" t="s">
        <v>827</v>
      </c>
      <c r="B151" s="27" t="s">
        <v>219</v>
      </c>
      <c r="C151" s="32" t="s">
        <v>11</v>
      </c>
      <c r="D151" s="32">
        <v>1</v>
      </c>
    </row>
    <row r="152" spans="1:4">
      <c r="A152" s="28" t="s">
        <v>828</v>
      </c>
      <c r="B152" s="27" t="s">
        <v>220</v>
      </c>
      <c r="C152" s="32" t="s">
        <v>11</v>
      </c>
      <c r="D152" s="32">
        <v>1</v>
      </c>
    </row>
    <row r="153" spans="1:4">
      <c r="A153" s="28" t="s">
        <v>829</v>
      </c>
      <c r="B153" s="27" t="s">
        <v>221</v>
      </c>
      <c r="C153" s="32" t="s">
        <v>11</v>
      </c>
      <c r="D153" s="32">
        <v>1</v>
      </c>
    </row>
    <row r="154" spans="1:4">
      <c r="A154" s="28" t="s">
        <v>830</v>
      </c>
      <c r="B154" s="27" t="s">
        <v>222</v>
      </c>
      <c r="C154" s="32" t="s">
        <v>11</v>
      </c>
      <c r="D154" s="32">
        <v>1</v>
      </c>
    </row>
    <row r="155" spans="1:4">
      <c r="A155" s="28" t="s">
        <v>831</v>
      </c>
      <c r="B155" s="27" t="s">
        <v>223</v>
      </c>
      <c r="C155" s="32" t="s">
        <v>11</v>
      </c>
      <c r="D155" s="32">
        <v>1</v>
      </c>
    </row>
    <row r="156" spans="1:4" ht="22.5">
      <c r="A156" s="28" t="s">
        <v>832</v>
      </c>
      <c r="B156" s="27" t="s">
        <v>224</v>
      </c>
      <c r="C156" s="32" t="s">
        <v>11</v>
      </c>
      <c r="D156" s="32">
        <v>30</v>
      </c>
    </row>
    <row r="157" spans="1:4" ht="22.5">
      <c r="A157" s="28" t="s">
        <v>833</v>
      </c>
      <c r="B157" s="27" t="s">
        <v>225</v>
      </c>
      <c r="C157" s="32" t="s">
        <v>11</v>
      </c>
      <c r="D157" s="32">
        <v>60</v>
      </c>
    </row>
    <row r="158" spans="1:4">
      <c r="A158" s="28" t="s">
        <v>834</v>
      </c>
      <c r="B158" s="27" t="s">
        <v>194</v>
      </c>
      <c r="C158" s="32" t="s">
        <v>11</v>
      </c>
      <c r="D158" s="32">
        <v>1</v>
      </c>
    </row>
    <row r="159" spans="1:4" ht="101.25">
      <c r="A159" s="28" t="s">
        <v>835</v>
      </c>
      <c r="B159" s="27" t="s">
        <v>226</v>
      </c>
      <c r="C159" s="32" t="s">
        <v>6</v>
      </c>
      <c r="D159" s="32">
        <v>2</v>
      </c>
    </row>
    <row r="160" spans="1:4">
      <c r="A160" s="28" t="s">
        <v>836</v>
      </c>
      <c r="B160" s="27" t="s">
        <v>227</v>
      </c>
      <c r="C160" s="32" t="s">
        <v>59</v>
      </c>
      <c r="D160" s="32">
        <v>2</v>
      </c>
    </row>
    <row r="161" spans="1:4" ht="33.75">
      <c r="A161" s="28" t="s">
        <v>837</v>
      </c>
      <c r="B161" s="27" t="s">
        <v>228</v>
      </c>
      <c r="C161" s="32" t="s">
        <v>11</v>
      </c>
      <c r="D161" s="32">
        <v>1</v>
      </c>
    </row>
    <row r="162" spans="1:4">
      <c r="A162" s="28" t="s">
        <v>838</v>
      </c>
      <c r="B162" s="27" t="s">
        <v>229</v>
      </c>
      <c r="C162" s="32" t="s">
        <v>11</v>
      </c>
      <c r="D162" s="32">
        <v>4</v>
      </c>
    </row>
    <row r="163" spans="1:4">
      <c r="A163" s="28" t="s">
        <v>839</v>
      </c>
      <c r="B163" s="27" t="s">
        <v>230</v>
      </c>
      <c r="C163" s="32" t="s">
        <v>11</v>
      </c>
      <c r="D163" s="32">
        <v>2</v>
      </c>
    </row>
    <row r="164" spans="1:4">
      <c r="A164" s="28" t="s">
        <v>840</v>
      </c>
      <c r="B164" s="27" t="s">
        <v>231</v>
      </c>
      <c r="C164" s="32" t="s">
        <v>11</v>
      </c>
      <c r="D164" s="32">
        <v>2</v>
      </c>
    </row>
    <row r="165" spans="1:4" ht="22.5">
      <c r="A165" s="28" t="s">
        <v>841</v>
      </c>
      <c r="B165" s="27" t="s">
        <v>232</v>
      </c>
      <c r="C165" s="32" t="s">
        <v>11</v>
      </c>
      <c r="D165" s="32">
        <v>1</v>
      </c>
    </row>
    <row r="166" spans="1:4">
      <c r="A166" s="28" t="s">
        <v>842</v>
      </c>
      <c r="B166" s="27" t="s">
        <v>233</v>
      </c>
      <c r="C166" s="32" t="s">
        <v>11</v>
      </c>
      <c r="D166" s="32">
        <v>4</v>
      </c>
    </row>
    <row r="167" spans="1:4" ht="22.5">
      <c r="A167" s="28" t="s">
        <v>843</v>
      </c>
      <c r="B167" s="27" t="s">
        <v>234</v>
      </c>
      <c r="C167" s="32" t="s">
        <v>6</v>
      </c>
      <c r="D167" s="32">
        <v>1</v>
      </c>
    </row>
    <row r="168" spans="1:4" ht="22.5">
      <c r="A168" s="28" t="s">
        <v>844</v>
      </c>
      <c r="B168" s="27" t="s">
        <v>235</v>
      </c>
      <c r="C168" s="32" t="s">
        <v>11</v>
      </c>
      <c r="D168" s="32">
        <v>1</v>
      </c>
    </row>
    <row r="169" spans="1:4">
      <c r="A169" s="28" t="s">
        <v>845</v>
      </c>
      <c r="B169" s="27" t="s">
        <v>236</v>
      </c>
      <c r="C169" s="32" t="s">
        <v>11</v>
      </c>
      <c r="D169" s="32">
        <v>1</v>
      </c>
    </row>
    <row r="170" spans="1:4" ht="22.5">
      <c r="A170" s="28" t="s">
        <v>846</v>
      </c>
      <c r="B170" s="27" t="s">
        <v>237</v>
      </c>
      <c r="C170" s="32" t="s">
        <v>6</v>
      </c>
      <c r="D170" s="32">
        <v>1</v>
      </c>
    </row>
    <row r="171" spans="1:4">
      <c r="A171" s="28" t="s">
        <v>847</v>
      </c>
      <c r="B171" s="27" t="s">
        <v>238</v>
      </c>
      <c r="C171" s="32" t="s">
        <v>6</v>
      </c>
      <c r="D171" s="32">
        <v>1</v>
      </c>
    </row>
    <row r="172" spans="1:4">
      <c r="A172" s="28"/>
      <c r="B172" s="27"/>
      <c r="C172" s="32"/>
      <c r="D172" s="32"/>
    </row>
    <row r="173" spans="1:4">
      <c r="A173" s="28" t="s">
        <v>864</v>
      </c>
      <c r="B173" s="28" t="s">
        <v>1109</v>
      </c>
      <c r="C173" s="26"/>
      <c r="D173" s="26"/>
    </row>
    <row r="174" spans="1:4">
      <c r="A174" s="28" t="s">
        <v>245</v>
      </c>
      <c r="B174" s="27" t="s">
        <v>255</v>
      </c>
      <c r="C174" s="26"/>
      <c r="D174" s="26"/>
    </row>
    <row r="175" spans="1:4" ht="45">
      <c r="A175" s="28" t="s">
        <v>848</v>
      </c>
      <c r="B175" s="27" t="s">
        <v>270</v>
      </c>
      <c r="C175" s="32" t="s">
        <v>262</v>
      </c>
      <c r="D175" s="32">
        <v>1</v>
      </c>
    </row>
    <row r="176" spans="1:4" ht="22.5">
      <c r="A176" s="28" t="s">
        <v>849</v>
      </c>
      <c r="B176" s="27" t="s">
        <v>232</v>
      </c>
      <c r="C176" s="32" t="s">
        <v>262</v>
      </c>
      <c r="D176" s="32">
        <v>1</v>
      </c>
    </row>
    <row r="177" spans="1:4" ht="22.5">
      <c r="A177" s="28" t="s">
        <v>850</v>
      </c>
      <c r="B177" s="27" t="s">
        <v>281</v>
      </c>
      <c r="C177" s="32" t="s">
        <v>11</v>
      </c>
      <c r="D177" s="32">
        <v>1</v>
      </c>
    </row>
    <row r="178" spans="1:4" ht="22.5">
      <c r="A178" s="28" t="s">
        <v>851</v>
      </c>
      <c r="B178" s="27" t="s">
        <v>283</v>
      </c>
      <c r="C178" s="32" t="s">
        <v>11</v>
      </c>
      <c r="D178" s="32">
        <v>2</v>
      </c>
    </row>
    <row r="179" spans="1:4" ht="56.25">
      <c r="A179" s="28" t="s">
        <v>852</v>
      </c>
      <c r="B179" s="27" t="s">
        <v>294</v>
      </c>
      <c r="C179" s="32" t="s">
        <v>262</v>
      </c>
      <c r="D179" s="32">
        <v>2</v>
      </c>
    </row>
    <row r="180" spans="1:4" ht="33.75">
      <c r="A180" s="28" t="s">
        <v>853</v>
      </c>
      <c r="B180" s="27" t="s">
        <v>300</v>
      </c>
      <c r="C180" s="32" t="s">
        <v>6</v>
      </c>
      <c r="D180" s="32">
        <v>4</v>
      </c>
    </row>
    <row r="181" spans="1:4" ht="33.75">
      <c r="A181" s="28" t="s">
        <v>854</v>
      </c>
      <c r="B181" s="27" t="s">
        <v>302</v>
      </c>
      <c r="C181" s="32" t="s">
        <v>6</v>
      </c>
      <c r="D181" s="32">
        <v>2</v>
      </c>
    </row>
    <row r="182" spans="1:4">
      <c r="A182" s="28" t="s">
        <v>855</v>
      </c>
      <c r="B182" s="27" t="s">
        <v>304</v>
      </c>
      <c r="C182" s="32" t="s">
        <v>262</v>
      </c>
      <c r="D182" s="32">
        <v>2</v>
      </c>
    </row>
    <row r="183" spans="1:4">
      <c r="A183" s="28" t="s">
        <v>856</v>
      </c>
      <c r="B183" s="27" t="s">
        <v>218</v>
      </c>
      <c r="C183" s="32" t="s">
        <v>262</v>
      </c>
      <c r="D183" s="32">
        <v>2</v>
      </c>
    </row>
    <row r="184" spans="1:4">
      <c r="A184" s="28" t="s">
        <v>857</v>
      </c>
      <c r="B184" s="27" t="s">
        <v>219</v>
      </c>
      <c r="C184" s="32" t="s">
        <v>262</v>
      </c>
      <c r="D184" s="32">
        <v>1</v>
      </c>
    </row>
    <row r="185" spans="1:4" ht="33.75">
      <c r="A185" s="28" t="s">
        <v>858</v>
      </c>
      <c r="B185" s="27" t="s">
        <v>201</v>
      </c>
      <c r="C185" s="32" t="s">
        <v>262</v>
      </c>
      <c r="D185" s="32">
        <v>1</v>
      </c>
    </row>
    <row r="186" spans="1:4" ht="33.75">
      <c r="A186" s="28" t="s">
        <v>859</v>
      </c>
      <c r="B186" s="27" t="s">
        <v>310</v>
      </c>
      <c r="C186" s="32" t="s">
        <v>262</v>
      </c>
      <c r="D186" s="32">
        <v>1</v>
      </c>
    </row>
    <row r="187" spans="1:4" ht="22.5">
      <c r="A187" s="28" t="s">
        <v>860</v>
      </c>
      <c r="B187" s="27" t="s">
        <v>225</v>
      </c>
      <c r="C187" s="32" t="s">
        <v>262</v>
      </c>
      <c r="D187" s="32">
        <v>30</v>
      </c>
    </row>
    <row r="188" spans="1:4">
      <c r="A188" s="28" t="s">
        <v>861</v>
      </c>
      <c r="B188" s="27" t="s">
        <v>332</v>
      </c>
      <c r="C188" s="32" t="s">
        <v>6</v>
      </c>
      <c r="D188" s="32">
        <v>1</v>
      </c>
    </row>
    <row r="189" spans="1:4" ht="22.5">
      <c r="A189" s="28" t="s">
        <v>862</v>
      </c>
      <c r="B189" s="27" t="s">
        <v>334</v>
      </c>
      <c r="C189" s="32" t="s">
        <v>6</v>
      </c>
      <c r="D189" s="32">
        <v>1</v>
      </c>
    </row>
    <row r="190" spans="1:4" ht="22.5">
      <c r="A190" s="28" t="s">
        <v>863</v>
      </c>
      <c r="B190" s="27" t="s">
        <v>336</v>
      </c>
      <c r="C190" s="32" t="s">
        <v>6</v>
      </c>
      <c r="D190" s="32">
        <v>1</v>
      </c>
    </row>
    <row r="191" spans="1:4">
      <c r="A191" s="28"/>
      <c r="B191" s="27"/>
      <c r="C191" s="32"/>
      <c r="D191" s="32"/>
    </row>
    <row r="192" spans="1:4">
      <c r="A192" s="28" t="s">
        <v>865</v>
      </c>
      <c r="B192" s="28" t="s">
        <v>1110</v>
      </c>
      <c r="C192" s="26"/>
      <c r="D192" s="26"/>
    </row>
    <row r="193" spans="1:4">
      <c r="A193" s="28" t="s">
        <v>247</v>
      </c>
      <c r="B193" s="27" t="s">
        <v>255</v>
      </c>
      <c r="C193" s="26"/>
      <c r="D193" s="26"/>
    </row>
    <row r="194" spans="1:4" ht="45">
      <c r="A194" s="28" t="s">
        <v>866</v>
      </c>
      <c r="B194" s="27" t="s">
        <v>270</v>
      </c>
      <c r="C194" s="32" t="s">
        <v>262</v>
      </c>
      <c r="D194" s="32">
        <v>2</v>
      </c>
    </row>
    <row r="195" spans="1:4" ht="22.5">
      <c r="A195" s="28" t="s">
        <v>867</v>
      </c>
      <c r="B195" s="27" t="s">
        <v>232</v>
      </c>
      <c r="C195" s="32" t="s">
        <v>262</v>
      </c>
      <c r="D195" s="32">
        <v>2</v>
      </c>
    </row>
    <row r="196" spans="1:4" ht="22.5">
      <c r="A196" s="28" t="s">
        <v>868</v>
      </c>
      <c r="B196" s="27" t="s">
        <v>281</v>
      </c>
      <c r="C196" s="32" t="s">
        <v>11</v>
      </c>
      <c r="D196" s="32">
        <v>2</v>
      </c>
    </row>
    <row r="197" spans="1:4" ht="22.5">
      <c r="A197" s="28" t="s">
        <v>869</v>
      </c>
      <c r="B197" s="27" t="s">
        <v>283</v>
      </c>
      <c r="C197" s="32" t="s">
        <v>11</v>
      </c>
      <c r="D197" s="32">
        <v>1</v>
      </c>
    </row>
    <row r="198" spans="1:4" ht="56.25">
      <c r="A198" s="28" t="s">
        <v>870</v>
      </c>
      <c r="B198" s="27" t="s">
        <v>294</v>
      </c>
      <c r="C198" s="32" t="s">
        <v>262</v>
      </c>
      <c r="D198" s="32">
        <v>4</v>
      </c>
    </row>
    <row r="199" spans="1:4" ht="33.75">
      <c r="A199" s="28" t="s">
        <v>871</v>
      </c>
      <c r="B199" s="27" t="s">
        <v>300</v>
      </c>
      <c r="C199" s="32" t="s">
        <v>6</v>
      </c>
      <c r="D199" s="32">
        <v>8</v>
      </c>
    </row>
    <row r="200" spans="1:4" ht="33.75">
      <c r="A200" s="28" t="s">
        <v>872</v>
      </c>
      <c r="B200" s="27" t="s">
        <v>302</v>
      </c>
      <c r="C200" s="32" t="s">
        <v>6</v>
      </c>
      <c r="D200" s="32">
        <v>4</v>
      </c>
    </row>
    <row r="201" spans="1:4">
      <c r="A201" s="28" t="s">
        <v>873</v>
      </c>
      <c r="B201" s="27" t="s">
        <v>304</v>
      </c>
      <c r="C201" s="32" t="s">
        <v>262</v>
      </c>
      <c r="D201" s="32">
        <v>2</v>
      </c>
    </row>
    <row r="202" spans="1:4">
      <c r="A202" s="28" t="s">
        <v>874</v>
      </c>
      <c r="B202" s="27" t="s">
        <v>218</v>
      </c>
      <c r="C202" s="32" t="s">
        <v>262</v>
      </c>
      <c r="D202" s="32">
        <v>4</v>
      </c>
    </row>
    <row r="203" spans="1:4">
      <c r="A203" s="28" t="s">
        <v>875</v>
      </c>
      <c r="B203" s="27" t="s">
        <v>219</v>
      </c>
      <c r="C203" s="32" t="s">
        <v>262</v>
      </c>
      <c r="D203" s="32">
        <v>2</v>
      </c>
    </row>
    <row r="204" spans="1:4" ht="33.75">
      <c r="A204" s="28" t="s">
        <v>876</v>
      </c>
      <c r="B204" s="27" t="s">
        <v>201</v>
      </c>
      <c r="C204" s="32" t="s">
        <v>262</v>
      </c>
      <c r="D204" s="32">
        <v>2</v>
      </c>
    </row>
    <row r="205" spans="1:4" ht="33.75">
      <c r="A205" s="28" t="s">
        <v>877</v>
      </c>
      <c r="B205" s="27" t="s">
        <v>310</v>
      </c>
      <c r="C205" s="32" t="s">
        <v>262</v>
      </c>
      <c r="D205" s="32">
        <v>2</v>
      </c>
    </row>
    <row r="206" spans="1:4" ht="22.5">
      <c r="A206" s="28" t="s">
        <v>878</v>
      </c>
      <c r="B206" s="27" t="s">
        <v>225</v>
      </c>
      <c r="C206" s="32" t="s">
        <v>262</v>
      </c>
      <c r="D206" s="32">
        <v>30</v>
      </c>
    </row>
    <row r="207" spans="1:4">
      <c r="A207" s="28" t="s">
        <v>879</v>
      </c>
      <c r="B207" s="27" t="s">
        <v>332</v>
      </c>
      <c r="C207" s="32" t="s">
        <v>6</v>
      </c>
      <c r="D207" s="32">
        <v>1</v>
      </c>
    </row>
    <row r="208" spans="1:4" ht="22.5">
      <c r="A208" s="28" t="s">
        <v>880</v>
      </c>
      <c r="B208" s="27" t="s">
        <v>334</v>
      </c>
      <c r="C208" s="32" t="s">
        <v>6</v>
      </c>
      <c r="D208" s="32">
        <v>1</v>
      </c>
    </row>
    <row r="209" spans="1:4" ht="22.5">
      <c r="A209" s="28" t="s">
        <v>881</v>
      </c>
      <c r="B209" s="27" t="s">
        <v>336</v>
      </c>
      <c r="C209" s="32" t="s">
        <v>6</v>
      </c>
      <c r="D209" s="32">
        <v>1</v>
      </c>
    </row>
    <row r="210" spans="1:4">
      <c r="A210" s="28"/>
      <c r="B210" s="27"/>
      <c r="C210" s="32"/>
      <c r="D210" s="32"/>
    </row>
    <row r="211" spans="1:4">
      <c r="A211" s="28" t="s">
        <v>883</v>
      </c>
      <c r="B211" s="28" t="s">
        <v>1111</v>
      </c>
      <c r="C211" s="26"/>
      <c r="D211" s="26"/>
    </row>
    <row r="212" spans="1:4">
      <c r="A212" s="28" t="s">
        <v>248</v>
      </c>
      <c r="B212" s="27" t="s">
        <v>255</v>
      </c>
      <c r="C212" s="26"/>
      <c r="D212" s="26"/>
    </row>
    <row r="213" spans="1:4" ht="135">
      <c r="A213" s="28" t="s">
        <v>884</v>
      </c>
      <c r="B213" s="27" t="s">
        <v>183</v>
      </c>
      <c r="C213" s="32" t="s">
        <v>6</v>
      </c>
      <c r="D213" s="32">
        <v>1</v>
      </c>
    </row>
    <row r="214" spans="1:4" ht="22.5">
      <c r="A214" s="28" t="s">
        <v>885</v>
      </c>
      <c r="B214" s="27" t="s">
        <v>184</v>
      </c>
      <c r="C214" s="32" t="s">
        <v>11</v>
      </c>
      <c r="D214" s="32">
        <v>1</v>
      </c>
    </row>
    <row r="215" spans="1:4" ht="22.5">
      <c r="A215" s="28" t="s">
        <v>886</v>
      </c>
      <c r="B215" s="27" t="s">
        <v>185</v>
      </c>
      <c r="C215" s="32" t="s">
        <v>11</v>
      </c>
      <c r="D215" s="32">
        <v>1</v>
      </c>
    </row>
    <row r="216" spans="1:4" ht="22.5">
      <c r="A216" s="28" t="s">
        <v>887</v>
      </c>
      <c r="B216" s="27" t="s">
        <v>186</v>
      </c>
      <c r="C216" s="32" t="s">
        <v>11</v>
      </c>
      <c r="D216" s="32">
        <v>1</v>
      </c>
    </row>
    <row r="217" spans="1:4" ht="22.5">
      <c r="A217" s="28" t="s">
        <v>888</v>
      </c>
      <c r="B217" s="27" t="s">
        <v>187</v>
      </c>
      <c r="C217" s="32" t="s">
        <v>11</v>
      </c>
      <c r="D217" s="32">
        <v>1</v>
      </c>
    </row>
    <row r="218" spans="1:4" ht="22.5">
      <c r="A218" s="28" t="s">
        <v>889</v>
      </c>
      <c r="B218" s="27" t="s">
        <v>188</v>
      </c>
      <c r="C218" s="32" t="s">
        <v>11</v>
      </c>
      <c r="D218" s="32">
        <v>7</v>
      </c>
    </row>
    <row r="219" spans="1:4" ht="22.5">
      <c r="A219" s="28" t="s">
        <v>890</v>
      </c>
      <c r="B219" s="27" t="s">
        <v>189</v>
      </c>
      <c r="C219" s="32" t="s">
        <v>11</v>
      </c>
      <c r="D219" s="32">
        <v>1</v>
      </c>
    </row>
    <row r="220" spans="1:4" ht="22.5">
      <c r="A220" s="28" t="s">
        <v>891</v>
      </c>
      <c r="B220" s="27" t="s">
        <v>190</v>
      </c>
      <c r="C220" s="32" t="s">
        <v>11</v>
      </c>
      <c r="D220" s="32">
        <v>7</v>
      </c>
    </row>
    <row r="221" spans="1:4" ht="22.5">
      <c r="A221" s="28" t="s">
        <v>892</v>
      </c>
      <c r="B221" s="27" t="s">
        <v>191</v>
      </c>
      <c r="C221" s="32" t="s">
        <v>11</v>
      </c>
      <c r="D221" s="32">
        <v>4</v>
      </c>
    </row>
    <row r="222" spans="1:4" ht="78.75">
      <c r="A222" s="28" t="s">
        <v>893</v>
      </c>
      <c r="B222" s="27" t="s">
        <v>192</v>
      </c>
      <c r="C222" s="32" t="s">
        <v>11</v>
      </c>
      <c r="D222" s="32">
        <v>1</v>
      </c>
    </row>
    <row r="223" spans="1:4" ht="22.5">
      <c r="A223" s="28" t="s">
        <v>894</v>
      </c>
      <c r="B223" s="27" t="s">
        <v>240</v>
      </c>
      <c r="C223" s="32" t="s">
        <v>11</v>
      </c>
      <c r="D223" s="32">
        <v>1</v>
      </c>
    </row>
    <row r="224" spans="1:4">
      <c r="A224" s="28" t="s">
        <v>895</v>
      </c>
      <c r="B224" s="27" t="s">
        <v>193</v>
      </c>
      <c r="C224" s="32" t="s">
        <v>11</v>
      </c>
      <c r="D224" s="32">
        <v>1</v>
      </c>
    </row>
    <row r="225" spans="1:4">
      <c r="A225" s="28" t="s">
        <v>896</v>
      </c>
      <c r="B225" s="27" t="s">
        <v>194</v>
      </c>
      <c r="C225" s="32" t="s">
        <v>11</v>
      </c>
      <c r="D225" s="32">
        <v>1</v>
      </c>
    </row>
    <row r="226" spans="1:4">
      <c r="A226" s="28" t="s">
        <v>897</v>
      </c>
      <c r="B226" s="27" t="s">
        <v>195</v>
      </c>
      <c r="C226" s="32" t="s">
        <v>11</v>
      </c>
      <c r="D226" s="32">
        <v>1</v>
      </c>
    </row>
    <row r="227" spans="1:4">
      <c r="A227" s="28" t="s">
        <v>898</v>
      </c>
      <c r="B227" s="27" t="s">
        <v>196</v>
      </c>
      <c r="C227" s="32" t="s">
        <v>11</v>
      </c>
      <c r="D227" s="32">
        <v>1</v>
      </c>
    </row>
    <row r="228" spans="1:4">
      <c r="A228" s="28" t="s">
        <v>899</v>
      </c>
      <c r="B228" s="27" t="s">
        <v>197</v>
      </c>
      <c r="C228" s="32" t="s">
        <v>11</v>
      </c>
      <c r="D228" s="32">
        <v>7</v>
      </c>
    </row>
    <row r="229" spans="1:4">
      <c r="A229" s="28" t="s">
        <v>900</v>
      </c>
      <c r="B229" s="27" t="s">
        <v>198</v>
      </c>
      <c r="C229" s="32" t="s">
        <v>11</v>
      </c>
      <c r="D229" s="32">
        <v>1</v>
      </c>
    </row>
    <row r="230" spans="1:4">
      <c r="A230" s="28" t="s">
        <v>901</v>
      </c>
      <c r="B230" s="27" t="s">
        <v>199</v>
      </c>
      <c r="C230" s="32" t="s">
        <v>11</v>
      </c>
      <c r="D230" s="32">
        <v>1</v>
      </c>
    </row>
    <row r="231" spans="1:4">
      <c r="A231" s="28" t="s">
        <v>902</v>
      </c>
      <c r="B231" s="27" t="s">
        <v>199</v>
      </c>
      <c r="C231" s="32" t="s">
        <v>11</v>
      </c>
      <c r="D231" s="32">
        <v>1</v>
      </c>
    </row>
    <row r="232" spans="1:4" ht="22.5">
      <c r="A232" s="28" t="s">
        <v>903</v>
      </c>
      <c r="B232" s="27" t="s">
        <v>200</v>
      </c>
      <c r="C232" s="32" t="s">
        <v>11</v>
      </c>
      <c r="D232" s="32">
        <v>1</v>
      </c>
    </row>
    <row r="233" spans="1:4" ht="33.75">
      <c r="A233" s="28" t="s">
        <v>904</v>
      </c>
      <c r="B233" s="27" t="s">
        <v>201</v>
      </c>
      <c r="C233" s="32" t="s">
        <v>6</v>
      </c>
      <c r="D233" s="32">
        <v>3</v>
      </c>
    </row>
    <row r="234" spans="1:4" ht="45">
      <c r="A234" s="28" t="s">
        <v>905</v>
      </c>
      <c r="B234" s="27" t="s">
        <v>202</v>
      </c>
      <c r="C234" s="32" t="s">
        <v>6</v>
      </c>
      <c r="D234" s="32">
        <v>2</v>
      </c>
    </row>
    <row r="235" spans="1:4" ht="22.5">
      <c r="A235" s="28" t="s">
        <v>906</v>
      </c>
      <c r="B235" s="27" t="s">
        <v>203</v>
      </c>
      <c r="C235" s="32" t="s">
        <v>11</v>
      </c>
      <c r="D235" s="32">
        <v>1</v>
      </c>
    </row>
    <row r="236" spans="1:4" ht="22.5">
      <c r="A236" s="28" t="s">
        <v>907</v>
      </c>
      <c r="B236" s="27" t="s">
        <v>204</v>
      </c>
      <c r="C236" s="32" t="s">
        <v>6</v>
      </c>
      <c r="D236" s="32">
        <v>22</v>
      </c>
    </row>
    <row r="237" spans="1:4" ht="22.5">
      <c r="A237" s="28" t="s">
        <v>908</v>
      </c>
      <c r="B237" s="27" t="s">
        <v>205</v>
      </c>
      <c r="C237" s="32" t="s">
        <v>11</v>
      </c>
      <c r="D237" s="32">
        <v>2</v>
      </c>
    </row>
    <row r="238" spans="1:4" ht="101.25">
      <c r="A238" s="28" t="s">
        <v>909</v>
      </c>
      <c r="B238" s="27" t="s">
        <v>206</v>
      </c>
      <c r="C238" s="32" t="s">
        <v>11</v>
      </c>
      <c r="D238" s="32">
        <v>1</v>
      </c>
    </row>
    <row r="239" spans="1:4" ht="101.25">
      <c r="A239" s="28" t="s">
        <v>910</v>
      </c>
      <c r="B239" s="27" t="s">
        <v>207</v>
      </c>
      <c r="C239" s="32" t="s">
        <v>11</v>
      </c>
      <c r="D239" s="32">
        <v>1</v>
      </c>
    </row>
    <row r="240" spans="1:4" ht="22.5">
      <c r="A240" s="28" t="s">
        <v>911</v>
      </c>
      <c r="B240" s="27" t="s">
        <v>208</v>
      </c>
      <c r="C240" s="32" t="s">
        <v>11</v>
      </c>
      <c r="D240" s="32">
        <v>1</v>
      </c>
    </row>
    <row r="241" spans="1:4" ht="22.5">
      <c r="A241" s="28" t="s">
        <v>912</v>
      </c>
      <c r="B241" s="27" t="s">
        <v>209</v>
      </c>
      <c r="C241" s="32" t="s">
        <v>11</v>
      </c>
      <c r="D241" s="32">
        <v>1</v>
      </c>
    </row>
    <row r="242" spans="1:4">
      <c r="A242" s="28" t="s">
        <v>913</v>
      </c>
      <c r="B242" s="27" t="s">
        <v>210</v>
      </c>
      <c r="C242" s="32" t="s">
        <v>11</v>
      </c>
      <c r="D242" s="32">
        <v>14</v>
      </c>
    </row>
    <row r="243" spans="1:4">
      <c r="A243" s="28" t="s">
        <v>914</v>
      </c>
      <c r="B243" s="27" t="s">
        <v>211</v>
      </c>
      <c r="C243" s="32" t="s">
        <v>11</v>
      </c>
      <c r="D243" s="32">
        <v>6</v>
      </c>
    </row>
    <row r="244" spans="1:4" ht="45">
      <c r="A244" s="28" t="s">
        <v>915</v>
      </c>
      <c r="B244" s="27" t="s">
        <v>212</v>
      </c>
      <c r="C244" s="32" t="s">
        <v>11</v>
      </c>
      <c r="D244" s="32">
        <v>1</v>
      </c>
    </row>
    <row r="245" spans="1:4">
      <c r="A245" s="28" t="s">
        <v>916</v>
      </c>
      <c r="B245" s="27" t="s">
        <v>213</v>
      </c>
      <c r="C245" s="32" t="s">
        <v>11</v>
      </c>
      <c r="D245" s="32">
        <v>1</v>
      </c>
    </row>
    <row r="246" spans="1:4" ht="135">
      <c r="A246" s="28" t="s">
        <v>917</v>
      </c>
      <c r="B246" s="27" t="s">
        <v>241</v>
      </c>
      <c r="C246" s="32" t="s">
        <v>11</v>
      </c>
      <c r="D246" s="32">
        <v>1</v>
      </c>
    </row>
    <row r="247" spans="1:4">
      <c r="A247" s="28" t="s">
        <v>918</v>
      </c>
      <c r="B247" s="27" t="s">
        <v>214</v>
      </c>
      <c r="C247" s="32" t="s">
        <v>11</v>
      </c>
      <c r="D247" s="32">
        <v>1</v>
      </c>
    </row>
    <row r="248" spans="1:4" ht="67.5">
      <c r="A248" s="28" t="s">
        <v>919</v>
      </c>
      <c r="B248" s="27" t="s">
        <v>684</v>
      </c>
      <c r="C248" s="32" t="s">
        <v>6</v>
      </c>
      <c r="D248" s="32">
        <v>1</v>
      </c>
    </row>
    <row r="249" spans="1:4" ht="90">
      <c r="A249" s="28" t="s">
        <v>920</v>
      </c>
      <c r="B249" s="27" t="s">
        <v>215</v>
      </c>
      <c r="C249" s="32" t="s">
        <v>11</v>
      </c>
      <c r="D249" s="32">
        <v>1</v>
      </c>
    </row>
    <row r="250" spans="1:4" ht="78.75">
      <c r="A250" s="28" t="s">
        <v>921</v>
      </c>
      <c r="B250" s="27" t="s">
        <v>685</v>
      </c>
      <c r="C250" s="32" t="s">
        <v>11</v>
      </c>
      <c r="D250" s="32">
        <v>1</v>
      </c>
    </row>
    <row r="251" spans="1:4">
      <c r="A251" s="28" t="s">
        <v>922</v>
      </c>
      <c r="B251" s="27" t="s">
        <v>216</v>
      </c>
      <c r="C251" s="32" t="s">
        <v>11</v>
      </c>
      <c r="D251" s="32">
        <v>1</v>
      </c>
    </row>
    <row r="252" spans="1:4" ht="33.75">
      <c r="A252" s="28" t="s">
        <v>923</v>
      </c>
      <c r="B252" s="27" t="s">
        <v>327</v>
      </c>
      <c r="C252" s="32" t="s">
        <v>6</v>
      </c>
      <c r="D252" s="32">
        <v>1</v>
      </c>
    </row>
    <row r="253" spans="1:4">
      <c r="A253" s="28" t="s">
        <v>924</v>
      </c>
      <c r="B253" s="27" t="s">
        <v>329</v>
      </c>
      <c r="C253" s="32" t="s">
        <v>6</v>
      </c>
      <c r="D253" s="32">
        <v>1</v>
      </c>
    </row>
    <row r="254" spans="1:4" ht="202.5">
      <c r="A254" s="28" t="s">
        <v>925</v>
      </c>
      <c r="B254" s="27" t="s">
        <v>217</v>
      </c>
      <c r="C254" s="32" t="s">
        <v>6</v>
      </c>
      <c r="D254" s="32">
        <v>1</v>
      </c>
    </row>
    <row r="255" spans="1:4">
      <c r="A255" s="28" t="s">
        <v>926</v>
      </c>
      <c r="B255" s="27" t="s">
        <v>218</v>
      </c>
      <c r="C255" s="32" t="s">
        <v>11</v>
      </c>
      <c r="D255" s="32">
        <v>2</v>
      </c>
    </row>
    <row r="256" spans="1:4">
      <c r="A256" s="28" t="s">
        <v>927</v>
      </c>
      <c r="B256" s="27" t="s">
        <v>219</v>
      </c>
      <c r="C256" s="32" t="s">
        <v>11</v>
      </c>
      <c r="D256" s="32">
        <v>1</v>
      </c>
    </row>
    <row r="257" spans="1:4">
      <c r="A257" s="28" t="s">
        <v>928</v>
      </c>
      <c r="B257" s="27" t="s">
        <v>220</v>
      </c>
      <c r="C257" s="32" t="s">
        <v>11</v>
      </c>
      <c r="D257" s="32">
        <v>1</v>
      </c>
    </row>
    <row r="258" spans="1:4">
      <c r="A258" s="28" t="s">
        <v>929</v>
      </c>
      <c r="B258" s="27" t="s">
        <v>221</v>
      </c>
      <c r="C258" s="32" t="s">
        <v>11</v>
      </c>
      <c r="D258" s="32">
        <v>1</v>
      </c>
    </row>
    <row r="259" spans="1:4">
      <c r="A259" s="28" t="s">
        <v>930</v>
      </c>
      <c r="B259" s="27" t="s">
        <v>222</v>
      </c>
      <c r="C259" s="32" t="s">
        <v>11</v>
      </c>
      <c r="D259" s="32">
        <v>1</v>
      </c>
    </row>
    <row r="260" spans="1:4">
      <c r="A260" s="28" t="s">
        <v>931</v>
      </c>
      <c r="B260" s="27" t="s">
        <v>223</v>
      </c>
      <c r="C260" s="32" t="s">
        <v>11</v>
      </c>
      <c r="D260" s="32">
        <v>1</v>
      </c>
    </row>
    <row r="261" spans="1:4" ht="22.5">
      <c r="A261" s="28" t="s">
        <v>932</v>
      </c>
      <c r="B261" s="27" t="s">
        <v>224</v>
      </c>
      <c r="C261" s="32" t="s">
        <v>11</v>
      </c>
      <c r="D261" s="32">
        <v>30</v>
      </c>
    </row>
    <row r="262" spans="1:4" ht="22.5">
      <c r="A262" s="28" t="s">
        <v>933</v>
      </c>
      <c r="B262" s="27" t="s">
        <v>225</v>
      </c>
      <c r="C262" s="32" t="s">
        <v>11</v>
      </c>
      <c r="D262" s="32">
        <v>60</v>
      </c>
    </row>
    <row r="263" spans="1:4">
      <c r="A263" s="28" t="s">
        <v>934</v>
      </c>
      <c r="B263" s="27" t="s">
        <v>194</v>
      </c>
      <c r="C263" s="32" t="s">
        <v>11</v>
      </c>
      <c r="D263" s="32">
        <v>1</v>
      </c>
    </row>
    <row r="264" spans="1:4" ht="101.25">
      <c r="A264" s="28" t="s">
        <v>935</v>
      </c>
      <c r="B264" s="27" t="s">
        <v>226</v>
      </c>
      <c r="C264" s="32" t="s">
        <v>6</v>
      </c>
      <c r="D264" s="32">
        <v>2</v>
      </c>
    </row>
    <row r="265" spans="1:4">
      <c r="A265" s="28" t="s">
        <v>936</v>
      </c>
      <c r="B265" s="27" t="s">
        <v>227</v>
      </c>
      <c r="C265" s="32" t="s">
        <v>59</v>
      </c>
      <c r="D265" s="32">
        <v>2</v>
      </c>
    </row>
    <row r="266" spans="1:4" ht="33.75">
      <c r="A266" s="28" t="s">
        <v>937</v>
      </c>
      <c r="B266" s="27" t="s">
        <v>228</v>
      </c>
      <c r="C266" s="32" t="s">
        <v>11</v>
      </c>
      <c r="D266" s="32">
        <v>1</v>
      </c>
    </row>
    <row r="267" spans="1:4">
      <c r="A267" s="28" t="s">
        <v>938</v>
      </c>
      <c r="B267" s="27" t="s">
        <v>229</v>
      </c>
      <c r="C267" s="32" t="s">
        <v>11</v>
      </c>
      <c r="D267" s="32">
        <v>4</v>
      </c>
    </row>
    <row r="268" spans="1:4">
      <c r="A268" s="28" t="s">
        <v>939</v>
      </c>
      <c r="B268" s="27" t="s">
        <v>230</v>
      </c>
      <c r="C268" s="32" t="s">
        <v>11</v>
      </c>
      <c r="D268" s="32">
        <v>2</v>
      </c>
    </row>
    <row r="269" spans="1:4">
      <c r="A269" s="28" t="s">
        <v>940</v>
      </c>
      <c r="B269" s="27" t="s">
        <v>231</v>
      </c>
      <c r="C269" s="32" t="s">
        <v>11</v>
      </c>
      <c r="D269" s="32">
        <v>2</v>
      </c>
    </row>
    <row r="270" spans="1:4" ht="22.5">
      <c r="A270" s="28" t="s">
        <v>941</v>
      </c>
      <c r="B270" s="27" t="s">
        <v>232</v>
      </c>
      <c r="C270" s="32" t="s">
        <v>11</v>
      </c>
      <c r="D270" s="32">
        <v>1</v>
      </c>
    </row>
    <row r="271" spans="1:4">
      <c r="A271" s="28" t="s">
        <v>942</v>
      </c>
      <c r="B271" s="27" t="s">
        <v>233</v>
      </c>
      <c r="C271" s="32" t="s">
        <v>11</v>
      </c>
      <c r="D271" s="32">
        <v>4</v>
      </c>
    </row>
    <row r="272" spans="1:4" ht="22.5">
      <c r="A272" s="28" t="s">
        <v>943</v>
      </c>
      <c r="B272" s="27" t="s">
        <v>234</v>
      </c>
      <c r="C272" s="32" t="s">
        <v>6</v>
      </c>
      <c r="D272" s="32">
        <v>1</v>
      </c>
    </row>
    <row r="273" spans="1:4" ht="22.5">
      <c r="A273" s="28" t="s">
        <v>944</v>
      </c>
      <c r="B273" s="27" t="s">
        <v>235</v>
      </c>
      <c r="C273" s="32" t="s">
        <v>11</v>
      </c>
      <c r="D273" s="32">
        <v>1</v>
      </c>
    </row>
    <row r="274" spans="1:4">
      <c r="A274" s="28" t="s">
        <v>945</v>
      </c>
      <c r="B274" s="27" t="s">
        <v>236</v>
      </c>
      <c r="C274" s="32" t="s">
        <v>11</v>
      </c>
      <c r="D274" s="32">
        <v>1</v>
      </c>
    </row>
    <row r="275" spans="1:4" ht="22.5">
      <c r="A275" s="28" t="s">
        <v>946</v>
      </c>
      <c r="B275" s="27" t="s">
        <v>237</v>
      </c>
      <c r="C275" s="32" t="s">
        <v>6</v>
      </c>
      <c r="D275" s="32">
        <v>1</v>
      </c>
    </row>
    <row r="276" spans="1:4">
      <c r="A276" s="28" t="s">
        <v>947</v>
      </c>
      <c r="B276" s="27" t="s">
        <v>238</v>
      </c>
      <c r="C276" s="32" t="s">
        <v>6</v>
      </c>
      <c r="D276" s="32">
        <v>1</v>
      </c>
    </row>
    <row r="277" spans="1:4">
      <c r="A277" s="28"/>
      <c r="B277" s="27"/>
      <c r="C277" s="32"/>
      <c r="D277" s="32"/>
    </row>
    <row r="278" spans="1:4">
      <c r="A278" s="28" t="s">
        <v>254</v>
      </c>
      <c r="B278" s="28" t="s">
        <v>1112</v>
      </c>
      <c r="C278" s="26"/>
      <c r="D278" s="26"/>
    </row>
    <row r="279" spans="1:4">
      <c r="A279" s="28" t="s">
        <v>249</v>
      </c>
      <c r="B279" s="27" t="s">
        <v>255</v>
      </c>
      <c r="C279" s="26"/>
      <c r="D279" s="26"/>
    </row>
    <row r="280" spans="1:4" ht="135">
      <c r="A280" s="28" t="s">
        <v>256</v>
      </c>
      <c r="B280" s="27" t="s">
        <v>183</v>
      </c>
      <c r="C280" s="32" t="s">
        <v>6</v>
      </c>
      <c r="D280" s="32">
        <v>1</v>
      </c>
    </row>
    <row r="281" spans="1:4" ht="22.5">
      <c r="A281" s="28" t="s">
        <v>258</v>
      </c>
      <c r="B281" s="27" t="s">
        <v>184</v>
      </c>
      <c r="C281" s="32" t="s">
        <v>11</v>
      </c>
      <c r="D281" s="32">
        <v>1</v>
      </c>
    </row>
    <row r="282" spans="1:4" ht="22.5">
      <c r="A282" s="28" t="s">
        <v>260</v>
      </c>
      <c r="B282" s="27" t="s">
        <v>185</v>
      </c>
      <c r="C282" s="32" t="s">
        <v>11</v>
      </c>
      <c r="D282" s="32">
        <v>1</v>
      </c>
    </row>
    <row r="283" spans="1:4" ht="22.5">
      <c r="A283" s="28" t="s">
        <v>263</v>
      </c>
      <c r="B283" s="27" t="s">
        <v>186</v>
      </c>
      <c r="C283" s="32" t="s">
        <v>11</v>
      </c>
      <c r="D283" s="32">
        <v>1</v>
      </c>
    </row>
    <row r="284" spans="1:4" ht="22.5">
      <c r="A284" s="28" t="s">
        <v>265</v>
      </c>
      <c r="B284" s="27" t="s">
        <v>187</v>
      </c>
      <c r="C284" s="32" t="s">
        <v>11</v>
      </c>
      <c r="D284" s="32">
        <v>1</v>
      </c>
    </row>
    <row r="285" spans="1:4" ht="22.5">
      <c r="A285" s="28" t="s">
        <v>267</v>
      </c>
      <c r="B285" s="27" t="s">
        <v>188</v>
      </c>
      <c r="C285" s="32" t="s">
        <v>11</v>
      </c>
      <c r="D285" s="32">
        <v>7</v>
      </c>
    </row>
    <row r="286" spans="1:4" ht="22.5">
      <c r="A286" s="28" t="s">
        <v>269</v>
      </c>
      <c r="B286" s="27" t="s">
        <v>189</v>
      </c>
      <c r="C286" s="32" t="s">
        <v>11</v>
      </c>
      <c r="D286" s="32">
        <v>1</v>
      </c>
    </row>
    <row r="287" spans="1:4" ht="22.5">
      <c r="A287" s="28" t="s">
        <v>271</v>
      </c>
      <c r="B287" s="27" t="s">
        <v>190</v>
      </c>
      <c r="C287" s="32" t="s">
        <v>11</v>
      </c>
      <c r="D287" s="32">
        <v>7</v>
      </c>
    </row>
    <row r="288" spans="1:4" ht="22.5">
      <c r="A288" s="28" t="s">
        <v>272</v>
      </c>
      <c r="B288" s="27" t="s">
        <v>191</v>
      </c>
      <c r="C288" s="32" t="s">
        <v>11</v>
      </c>
      <c r="D288" s="32">
        <v>4</v>
      </c>
    </row>
    <row r="289" spans="1:4" ht="78.75">
      <c r="A289" s="28" t="s">
        <v>274</v>
      </c>
      <c r="B289" s="27" t="s">
        <v>192</v>
      </c>
      <c r="C289" s="32" t="s">
        <v>11</v>
      </c>
      <c r="D289" s="32">
        <v>1</v>
      </c>
    </row>
    <row r="290" spans="1:4" ht="22.5">
      <c r="A290" s="28" t="s">
        <v>276</v>
      </c>
      <c r="B290" s="27" t="s">
        <v>240</v>
      </c>
      <c r="C290" s="32" t="s">
        <v>11</v>
      </c>
      <c r="D290" s="32">
        <v>1</v>
      </c>
    </row>
    <row r="291" spans="1:4">
      <c r="A291" s="28" t="s">
        <v>278</v>
      </c>
      <c r="B291" s="27" t="s">
        <v>193</v>
      </c>
      <c r="C291" s="32" t="s">
        <v>11</v>
      </c>
      <c r="D291" s="32">
        <v>1</v>
      </c>
    </row>
    <row r="292" spans="1:4">
      <c r="A292" s="28" t="s">
        <v>280</v>
      </c>
      <c r="B292" s="27" t="s">
        <v>194</v>
      </c>
      <c r="C292" s="32" t="s">
        <v>11</v>
      </c>
      <c r="D292" s="32">
        <v>1</v>
      </c>
    </row>
    <row r="293" spans="1:4">
      <c r="A293" s="28" t="s">
        <v>282</v>
      </c>
      <c r="B293" s="27" t="s">
        <v>195</v>
      </c>
      <c r="C293" s="32" t="s">
        <v>11</v>
      </c>
      <c r="D293" s="32">
        <v>1</v>
      </c>
    </row>
    <row r="294" spans="1:4">
      <c r="A294" s="28" t="s">
        <v>284</v>
      </c>
      <c r="B294" s="27" t="s">
        <v>196</v>
      </c>
      <c r="C294" s="32" t="s">
        <v>11</v>
      </c>
      <c r="D294" s="32">
        <v>1</v>
      </c>
    </row>
    <row r="295" spans="1:4">
      <c r="A295" s="28" t="s">
        <v>286</v>
      </c>
      <c r="B295" s="27" t="s">
        <v>197</v>
      </c>
      <c r="C295" s="32" t="s">
        <v>11</v>
      </c>
      <c r="D295" s="32">
        <v>7</v>
      </c>
    </row>
    <row r="296" spans="1:4">
      <c r="A296" s="28" t="s">
        <v>287</v>
      </c>
      <c r="B296" s="27" t="s">
        <v>198</v>
      </c>
      <c r="C296" s="32" t="s">
        <v>11</v>
      </c>
      <c r="D296" s="32">
        <v>1</v>
      </c>
    </row>
    <row r="297" spans="1:4">
      <c r="A297" s="28" t="s">
        <v>289</v>
      </c>
      <c r="B297" s="27" t="s">
        <v>199</v>
      </c>
      <c r="C297" s="32" t="s">
        <v>11</v>
      </c>
      <c r="D297" s="32">
        <v>1</v>
      </c>
    </row>
    <row r="298" spans="1:4">
      <c r="A298" s="28" t="s">
        <v>291</v>
      </c>
      <c r="B298" s="27" t="s">
        <v>199</v>
      </c>
      <c r="C298" s="32" t="s">
        <v>11</v>
      </c>
      <c r="D298" s="32">
        <v>1</v>
      </c>
    </row>
    <row r="299" spans="1:4" ht="22.5">
      <c r="A299" s="28" t="s">
        <v>293</v>
      </c>
      <c r="B299" s="27" t="s">
        <v>200</v>
      </c>
      <c r="C299" s="32" t="s">
        <v>11</v>
      </c>
      <c r="D299" s="32">
        <v>1</v>
      </c>
    </row>
    <row r="300" spans="1:4" ht="33.75">
      <c r="A300" s="28" t="s">
        <v>295</v>
      </c>
      <c r="B300" s="27" t="s">
        <v>201</v>
      </c>
      <c r="C300" s="32" t="s">
        <v>6</v>
      </c>
      <c r="D300" s="32">
        <v>3</v>
      </c>
    </row>
    <row r="301" spans="1:4" ht="45">
      <c r="A301" s="28" t="s">
        <v>297</v>
      </c>
      <c r="B301" s="27" t="s">
        <v>202</v>
      </c>
      <c r="C301" s="32" t="s">
        <v>6</v>
      </c>
      <c r="D301" s="32">
        <v>2</v>
      </c>
    </row>
    <row r="302" spans="1:4" ht="22.5">
      <c r="A302" s="28" t="s">
        <v>299</v>
      </c>
      <c r="B302" s="27" t="s">
        <v>203</v>
      </c>
      <c r="C302" s="32" t="s">
        <v>11</v>
      </c>
      <c r="D302" s="32">
        <v>1</v>
      </c>
    </row>
    <row r="303" spans="1:4" ht="22.5">
      <c r="A303" s="28" t="s">
        <v>301</v>
      </c>
      <c r="B303" s="27" t="s">
        <v>204</v>
      </c>
      <c r="C303" s="32" t="s">
        <v>6</v>
      </c>
      <c r="D303" s="32">
        <v>22</v>
      </c>
    </row>
    <row r="304" spans="1:4" ht="22.5">
      <c r="A304" s="28" t="s">
        <v>303</v>
      </c>
      <c r="B304" s="27" t="s">
        <v>205</v>
      </c>
      <c r="C304" s="32" t="s">
        <v>11</v>
      </c>
      <c r="D304" s="32">
        <v>2</v>
      </c>
    </row>
    <row r="305" spans="1:4" ht="101.25">
      <c r="A305" s="28" t="s">
        <v>305</v>
      </c>
      <c r="B305" s="27" t="s">
        <v>206</v>
      </c>
      <c r="C305" s="32" t="s">
        <v>11</v>
      </c>
      <c r="D305" s="32">
        <v>1</v>
      </c>
    </row>
    <row r="306" spans="1:4" ht="101.25">
      <c r="A306" s="28" t="s">
        <v>306</v>
      </c>
      <c r="B306" s="27" t="s">
        <v>207</v>
      </c>
      <c r="C306" s="32" t="s">
        <v>11</v>
      </c>
      <c r="D306" s="32">
        <v>1</v>
      </c>
    </row>
    <row r="307" spans="1:4" ht="22.5">
      <c r="A307" s="28" t="s">
        <v>307</v>
      </c>
      <c r="B307" s="27" t="s">
        <v>208</v>
      </c>
      <c r="C307" s="32" t="s">
        <v>11</v>
      </c>
      <c r="D307" s="32">
        <v>1</v>
      </c>
    </row>
    <row r="308" spans="1:4" ht="22.5">
      <c r="A308" s="28" t="s">
        <v>308</v>
      </c>
      <c r="B308" s="27" t="s">
        <v>209</v>
      </c>
      <c r="C308" s="32" t="s">
        <v>11</v>
      </c>
      <c r="D308" s="32">
        <v>1</v>
      </c>
    </row>
    <row r="309" spans="1:4">
      <c r="A309" s="28" t="s">
        <v>309</v>
      </c>
      <c r="B309" s="27" t="s">
        <v>210</v>
      </c>
      <c r="C309" s="32" t="s">
        <v>11</v>
      </c>
      <c r="D309" s="32">
        <v>14</v>
      </c>
    </row>
    <row r="310" spans="1:4">
      <c r="A310" s="28" t="s">
        <v>311</v>
      </c>
      <c r="B310" s="27" t="s">
        <v>211</v>
      </c>
      <c r="C310" s="32" t="s">
        <v>11</v>
      </c>
      <c r="D310" s="32">
        <v>6</v>
      </c>
    </row>
    <row r="311" spans="1:4" ht="45">
      <c r="A311" s="28" t="s">
        <v>312</v>
      </c>
      <c r="B311" s="27" t="s">
        <v>212</v>
      </c>
      <c r="C311" s="32" t="s">
        <v>11</v>
      </c>
      <c r="D311" s="32">
        <v>1</v>
      </c>
    </row>
    <row r="312" spans="1:4">
      <c r="A312" s="28" t="s">
        <v>313</v>
      </c>
      <c r="B312" s="27" t="s">
        <v>213</v>
      </c>
      <c r="C312" s="32" t="s">
        <v>11</v>
      </c>
      <c r="D312" s="32">
        <v>1</v>
      </c>
    </row>
    <row r="313" spans="1:4" ht="135">
      <c r="A313" s="28" t="s">
        <v>315</v>
      </c>
      <c r="B313" s="27" t="s">
        <v>241</v>
      </c>
      <c r="C313" s="32" t="s">
        <v>11</v>
      </c>
      <c r="D313" s="32">
        <v>1</v>
      </c>
    </row>
    <row r="314" spans="1:4">
      <c r="A314" s="28" t="s">
        <v>317</v>
      </c>
      <c r="B314" s="27" t="s">
        <v>214</v>
      </c>
      <c r="C314" s="32" t="s">
        <v>11</v>
      </c>
      <c r="D314" s="32">
        <v>1</v>
      </c>
    </row>
    <row r="315" spans="1:4" ht="67.5">
      <c r="A315" s="28" t="s">
        <v>319</v>
      </c>
      <c r="B315" s="27" t="s">
        <v>684</v>
      </c>
      <c r="C315" s="32" t="s">
        <v>6</v>
      </c>
      <c r="D315" s="32">
        <v>1</v>
      </c>
    </row>
    <row r="316" spans="1:4" ht="90">
      <c r="A316" s="28" t="s">
        <v>948</v>
      </c>
      <c r="B316" s="27" t="s">
        <v>215</v>
      </c>
      <c r="C316" s="32" t="s">
        <v>11</v>
      </c>
      <c r="D316" s="32">
        <v>1</v>
      </c>
    </row>
    <row r="317" spans="1:4" ht="78.75">
      <c r="A317" s="28" t="s">
        <v>321</v>
      </c>
      <c r="B317" s="27" t="s">
        <v>685</v>
      </c>
      <c r="C317" s="32" t="s">
        <v>11</v>
      </c>
      <c r="D317" s="32">
        <v>1</v>
      </c>
    </row>
    <row r="318" spans="1:4">
      <c r="A318" s="28" t="s">
        <v>323</v>
      </c>
      <c r="B318" s="27" t="s">
        <v>216</v>
      </c>
      <c r="C318" s="32" t="s">
        <v>11</v>
      </c>
      <c r="D318" s="32">
        <v>1</v>
      </c>
    </row>
    <row r="319" spans="1:4" ht="33.75">
      <c r="A319" s="28" t="s">
        <v>324</v>
      </c>
      <c r="B319" s="27" t="s">
        <v>327</v>
      </c>
      <c r="C319" s="32" t="s">
        <v>6</v>
      </c>
      <c r="D319" s="32">
        <v>1</v>
      </c>
    </row>
    <row r="320" spans="1:4">
      <c r="A320" s="28" t="s">
        <v>326</v>
      </c>
      <c r="B320" s="27" t="s">
        <v>329</v>
      </c>
      <c r="C320" s="32" t="s">
        <v>6</v>
      </c>
      <c r="D320" s="32">
        <v>1</v>
      </c>
    </row>
    <row r="321" spans="1:4" ht="202.5">
      <c r="A321" s="28" t="s">
        <v>328</v>
      </c>
      <c r="B321" s="27" t="s">
        <v>217</v>
      </c>
      <c r="C321" s="32" t="s">
        <v>6</v>
      </c>
      <c r="D321" s="32">
        <v>1</v>
      </c>
    </row>
    <row r="322" spans="1:4">
      <c r="A322" s="28" t="s">
        <v>330</v>
      </c>
      <c r="B322" s="27" t="s">
        <v>218</v>
      </c>
      <c r="C322" s="32" t="s">
        <v>11</v>
      </c>
      <c r="D322" s="32">
        <v>2</v>
      </c>
    </row>
    <row r="323" spans="1:4">
      <c r="A323" s="28" t="s">
        <v>331</v>
      </c>
      <c r="B323" s="27" t="s">
        <v>219</v>
      </c>
      <c r="C323" s="32" t="s">
        <v>11</v>
      </c>
      <c r="D323" s="32">
        <v>1</v>
      </c>
    </row>
    <row r="324" spans="1:4">
      <c r="A324" s="28" t="s">
        <v>333</v>
      </c>
      <c r="B324" s="27" t="s">
        <v>220</v>
      </c>
      <c r="C324" s="32" t="s">
        <v>11</v>
      </c>
      <c r="D324" s="32">
        <v>1</v>
      </c>
    </row>
    <row r="325" spans="1:4">
      <c r="A325" s="28" t="s">
        <v>335</v>
      </c>
      <c r="B325" s="27" t="s">
        <v>221</v>
      </c>
      <c r="C325" s="32" t="s">
        <v>11</v>
      </c>
      <c r="D325" s="32">
        <v>1</v>
      </c>
    </row>
    <row r="326" spans="1:4">
      <c r="A326" s="28" t="s">
        <v>949</v>
      </c>
      <c r="B326" s="27" t="s">
        <v>222</v>
      </c>
      <c r="C326" s="32" t="s">
        <v>11</v>
      </c>
      <c r="D326" s="32">
        <v>1</v>
      </c>
    </row>
    <row r="327" spans="1:4">
      <c r="A327" s="28" t="s">
        <v>950</v>
      </c>
      <c r="B327" s="27" t="s">
        <v>223</v>
      </c>
      <c r="C327" s="32" t="s">
        <v>11</v>
      </c>
      <c r="D327" s="32">
        <v>1</v>
      </c>
    </row>
    <row r="328" spans="1:4" ht="22.5">
      <c r="A328" s="28" t="s">
        <v>951</v>
      </c>
      <c r="B328" s="27" t="s">
        <v>224</v>
      </c>
      <c r="C328" s="32" t="s">
        <v>11</v>
      </c>
      <c r="D328" s="32">
        <v>30</v>
      </c>
    </row>
    <row r="329" spans="1:4" ht="22.5">
      <c r="A329" s="28" t="s">
        <v>952</v>
      </c>
      <c r="B329" s="27" t="s">
        <v>225</v>
      </c>
      <c r="C329" s="32" t="s">
        <v>11</v>
      </c>
      <c r="D329" s="32">
        <v>60</v>
      </c>
    </row>
    <row r="330" spans="1:4">
      <c r="A330" s="28" t="s">
        <v>953</v>
      </c>
      <c r="B330" s="27" t="s">
        <v>194</v>
      </c>
      <c r="C330" s="32" t="s">
        <v>11</v>
      </c>
      <c r="D330" s="32">
        <v>1</v>
      </c>
    </row>
    <row r="331" spans="1:4" ht="101.25">
      <c r="A331" s="28" t="s">
        <v>954</v>
      </c>
      <c r="B331" s="27" t="s">
        <v>226</v>
      </c>
      <c r="C331" s="32" t="s">
        <v>6</v>
      </c>
      <c r="D331" s="32">
        <v>2</v>
      </c>
    </row>
    <row r="332" spans="1:4">
      <c r="A332" s="28" t="s">
        <v>955</v>
      </c>
      <c r="B332" s="27" t="s">
        <v>227</v>
      </c>
      <c r="C332" s="32" t="s">
        <v>59</v>
      </c>
      <c r="D332" s="32">
        <v>2</v>
      </c>
    </row>
    <row r="333" spans="1:4" ht="33.75">
      <c r="A333" s="28" t="s">
        <v>956</v>
      </c>
      <c r="B333" s="27" t="s">
        <v>228</v>
      </c>
      <c r="C333" s="32" t="s">
        <v>11</v>
      </c>
      <c r="D333" s="32">
        <v>1</v>
      </c>
    </row>
    <row r="334" spans="1:4">
      <c r="A334" s="28" t="s">
        <v>957</v>
      </c>
      <c r="B334" s="27" t="s">
        <v>229</v>
      </c>
      <c r="C334" s="32" t="s">
        <v>11</v>
      </c>
      <c r="D334" s="32">
        <v>4</v>
      </c>
    </row>
    <row r="335" spans="1:4">
      <c r="A335" s="28" t="s">
        <v>958</v>
      </c>
      <c r="B335" s="27" t="s">
        <v>230</v>
      </c>
      <c r="C335" s="32" t="s">
        <v>11</v>
      </c>
      <c r="D335" s="32">
        <v>2</v>
      </c>
    </row>
    <row r="336" spans="1:4">
      <c r="A336" s="28" t="s">
        <v>959</v>
      </c>
      <c r="B336" s="27" t="s">
        <v>231</v>
      </c>
      <c r="C336" s="32" t="s">
        <v>11</v>
      </c>
      <c r="D336" s="32">
        <v>2</v>
      </c>
    </row>
    <row r="337" spans="1:4" ht="22.5">
      <c r="A337" s="28" t="s">
        <v>960</v>
      </c>
      <c r="B337" s="27" t="s">
        <v>232</v>
      </c>
      <c r="C337" s="32" t="s">
        <v>11</v>
      </c>
      <c r="D337" s="32">
        <v>1</v>
      </c>
    </row>
    <row r="338" spans="1:4">
      <c r="A338" s="28" t="s">
        <v>961</v>
      </c>
      <c r="B338" s="27" t="s">
        <v>233</v>
      </c>
      <c r="C338" s="32" t="s">
        <v>11</v>
      </c>
      <c r="D338" s="32">
        <v>4</v>
      </c>
    </row>
    <row r="339" spans="1:4" ht="22.5">
      <c r="A339" s="28" t="s">
        <v>962</v>
      </c>
      <c r="B339" s="27" t="s">
        <v>234</v>
      </c>
      <c r="C339" s="32" t="s">
        <v>6</v>
      </c>
      <c r="D339" s="32">
        <v>1</v>
      </c>
    </row>
    <row r="340" spans="1:4" ht="22.5">
      <c r="A340" s="28" t="s">
        <v>963</v>
      </c>
      <c r="B340" s="27" t="s">
        <v>235</v>
      </c>
      <c r="C340" s="32" t="s">
        <v>11</v>
      </c>
      <c r="D340" s="32">
        <v>1</v>
      </c>
    </row>
    <row r="341" spans="1:4">
      <c r="A341" s="28" t="s">
        <v>964</v>
      </c>
      <c r="B341" s="27" t="s">
        <v>236</v>
      </c>
      <c r="C341" s="32" t="s">
        <v>11</v>
      </c>
      <c r="D341" s="32">
        <v>1</v>
      </c>
    </row>
    <row r="342" spans="1:4" ht="22.5">
      <c r="A342" s="28" t="s">
        <v>965</v>
      </c>
      <c r="B342" s="27" t="s">
        <v>237</v>
      </c>
      <c r="C342" s="32" t="s">
        <v>6</v>
      </c>
      <c r="D342" s="32">
        <v>1</v>
      </c>
    </row>
    <row r="343" spans="1:4">
      <c r="A343" s="28" t="s">
        <v>966</v>
      </c>
      <c r="B343" s="27" t="s">
        <v>238</v>
      </c>
      <c r="C343" s="32" t="s">
        <v>6</v>
      </c>
      <c r="D343" s="32">
        <v>1</v>
      </c>
    </row>
    <row r="344" spans="1:4">
      <c r="A344" s="28"/>
      <c r="B344" s="27"/>
      <c r="C344" s="32"/>
      <c r="D344" s="32"/>
    </row>
    <row r="345" spans="1:4">
      <c r="A345" s="28" t="s">
        <v>967</v>
      </c>
      <c r="B345" s="28" t="s">
        <v>1113</v>
      </c>
      <c r="C345" s="26"/>
      <c r="D345" s="26"/>
    </row>
    <row r="346" spans="1:4">
      <c r="A346" s="28" t="s">
        <v>250</v>
      </c>
      <c r="B346" s="27" t="s">
        <v>255</v>
      </c>
      <c r="C346" s="26"/>
      <c r="D346" s="26"/>
    </row>
    <row r="347" spans="1:4" ht="45">
      <c r="A347" s="28" t="s">
        <v>968</v>
      </c>
      <c r="B347" s="27" t="s">
        <v>257</v>
      </c>
      <c r="C347" s="32" t="s">
        <v>11</v>
      </c>
      <c r="D347" s="32">
        <v>1</v>
      </c>
    </row>
    <row r="348" spans="1:4" ht="45">
      <c r="A348" s="28" t="s">
        <v>969</v>
      </c>
      <c r="B348" s="27" t="s">
        <v>259</v>
      </c>
      <c r="C348" s="32" t="s">
        <v>6</v>
      </c>
      <c r="D348" s="32">
        <v>1</v>
      </c>
    </row>
    <row r="349" spans="1:4" ht="22.5">
      <c r="A349" s="28" t="s">
        <v>970</v>
      </c>
      <c r="B349" s="27" t="s">
        <v>261</v>
      </c>
      <c r="C349" s="32" t="s">
        <v>262</v>
      </c>
      <c r="D349" s="32">
        <v>1</v>
      </c>
    </row>
    <row r="350" spans="1:4" ht="22.5">
      <c r="A350" s="28" t="s">
        <v>971</v>
      </c>
      <c r="B350" s="27" t="s">
        <v>264</v>
      </c>
      <c r="C350" s="32" t="s">
        <v>6</v>
      </c>
      <c r="D350" s="32">
        <v>4</v>
      </c>
    </row>
    <row r="351" spans="1:4" ht="22.5">
      <c r="A351" s="28" t="s">
        <v>972</v>
      </c>
      <c r="B351" s="27" t="s">
        <v>266</v>
      </c>
      <c r="C351" s="32" t="s">
        <v>6</v>
      </c>
      <c r="D351" s="32">
        <v>2</v>
      </c>
    </row>
    <row r="352" spans="1:4" ht="33.75">
      <c r="A352" s="28" t="s">
        <v>973</v>
      </c>
      <c r="B352" s="27" t="s">
        <v>268</v>
      </c>
      <c r="C352" s="32" t="s">
        <v>262</v>
      </c>
      <c r="D352" s="32">
        <v>1</v>
      </c>
    </row>
    <row r="353" spans="1:4" ht="45">
      <c r="A353" s="28" t="s">
        <v>974</v>
      </c>
      <c r="B353" s="27" t="s">
        <v>270</v>
      </c>
      <c r="C353" s="32" t="s">
        <v>262</v>
      </c>
      <c r="D353" s="32">
        <v>2</v>
      </c>
    </row>
    <row r="354" spans="1:4" ht="22.5">
      <c r="A354" s="28" t="s">
        <v>975</v>
      </c>
      <c r="B354" s="27" t="s">
        <v>232</v>
      </c>
      <c r="C354" s="32" t="s">
        <v>262</v>
      </c>
      <c r="D354" s="32">
        <v>2</v>
      </c>
    </row>
    <row r="355" spans="1:4" ht="22.5">
      <c r="A355" s="28" t="s">
        <v>976</v>
      </c>
      <c r="B355" s="27" t="s">
        <v>273</v>
      </c>
      <c r="C355" s="32" t="s">
        <v>11</v>
      </c>
      <c r="D355" s="32">
        <v>1</v>
      </c>
    </row>
    <row r="356" spans="1:4" ht="22.5">
      <c r="A356" s="28" t="s">
        <v>977</v>
      </c>
      <c r="B356" s="27" t="s">
        <v>275</v>
      </c>
      <c r="C356" s="32" t="s">
        <v>11</v>
      </c>
      <c r="D356" s="32">
        <v>1</v>
      </c>
    </row>
    <row r="357" spans="1:4" ht="22.5">
      <c r="A357" s="28" t="s">
        <v>978</v>
      </c>
      <c r="B357" s="27" t="s">
        <v>277</v>
      </c>
      <c r="C357" s="32" t="s">
        <v>11</v>
      </c>
      <c r="D357" s="32">
        <v>2</v>
      </c>
    </row>
    <row r="358" spans="1:4" ht="22.5">
      <c r="A358" s="28" t="s">
        <v>979</v>
      </c>
      <c r="B358" s="27" t="s">
        <v>279</v>
      </c>
      <c r="C358" s="32" t="s">
        <v>11</v>
      </c>
      <c r="D358" s="32">
        <v>2</v>
      </c>
    </row>
    <row r="359" spans="1:4" ht="22.5">
      <c r="A359" s="28" t="s">
        <v>980</v>
      </c>
      <c r="B359" s="27" t="s">
        <v>281</v>
      </c>
      <c r="C359" s="32" t="s">
        <v>11</v>
      </c>
      <c r="D359" s="32">
        <v>8</v>
      </c>
    </row>
    <row r="360" spans="1:4" ht="22.5">
      <c r="A360" s="28" t="s">
        <v>981</v>
      </c>
      <c r="B360" s="27" t="s">
        <v>283</v>
      </c>
      <c r="C360" s="32" t="s">
        <v>11</v>
      </c>
      <c r="D360" s="32">
        <v>4</v>
      </c>
    </row>
    <row r="361" spans="1:4" ht="22.5">
      <c r="A361" s="28" t="s">
        <v>982</v>
      </c>
      <c r="B361" s="27" t="s">
        <v>285</v>
      </c>
      <c r="C361" s="32" t="s">
        <v>11</v>
      </c>
      <c r="D361" s="32">
        <v>5</v>
      </c>
    </row>
    <row r="362" spans="1:4">
      <c r="A362" s="28" t="s">
        <v>983</v>
      </c>
      <c r="B362" s="27" t="s">
        <v>196</v>
      </c>
      <c r="C362" s="32" t="s">
        <v>262</v>
      </c>
      <c r="D362" s="32">
        <v>1</v>
      </c>
    </row>
    <row r="363" spans="1:4">
      <c r="A363" s="28" t="s">
        <v>984</v>
      </c>
      <c r="B363" s="27" t="s">
        <v>288</v>
      </c>
      <c r="C363" s="32" t="s">
        <v>262</v>
      </c>
      <c r="D363" s="32">
        <v>2</v>
      </c>
    </row>
    <row r="364" spans="1:4">
      <c r="A364" s="28" t="s">
        <v>985</v>
      </c>
      <c r="B364" s="27" t="s">
        <v>290</v>
      </c>
      <c r="C364" s="32" t="s">
        <v>262</v>
      </c>
      <c r="D364" s="32">
        <v>5</v>
      </c>
    </row>
    <row r="365" spans="1:4">
      <c r="A365" s="28" t="s">
        <v>986</v>
      </c>
      <c r="B365" s="27" t="s">
        <v>292</v>
      </c>
      <c r="C365" s="32" t="s">
        <v>262</v>
      </c>
      <c r="D365" s="32">
        <v>1</v>
      </c>
    </row>
    <row r="366" spans="1:4" ht="56.25">
      <c r="A366" s="28" t="s">
        <v>987</v>
      </c>
      <c r="B366" s="27" t="s">
        <v>294</v>
      </c>
      <c r="C366" s="32" t="s">
        <v>262</v>
      </c>
      <c r="D366" s="32">
        <v>4</v>
      </c>
    </row>
    <row r="367" spans="1:4" ht="22.5">
      <c r="A367" s="28" t="s">
        <v>988</v>
      </c>
      <c r="B367" s="27" t="s">
        <v>296</v>
      </c>
      <c r="C367" s="32" t="s">
        <v>11</v>
      </c>
      <c r="D367" s="32">
        <v>2</v>
      </c>
    </row>
    <row r="368" spans="1:4" ht="22.5">
      <c r="A368" s="28" t="s">
        <v>989</v>
      </c>
      <c r="B368" s="27" t="s">
        <v>298</v>
      </c>
      <c r="C368" s="32" t="s">
        <v>262</v>
      </c>
      <c r="D368" s="32">
        <v>1</v>
      </c>
    </row>
    <row r="369" spans="1:4" ht="33.75">
      <c r="A369" s="28" t="s">
        <v>990</v>
      </c>
      <c r="B369" s="27" t="s">
        <v>300</v>
      </c>
      <c r="C369" s="32" t="s">
        <v>6</v>
      </c>
      <c r="D369" s="32">
        <v>9</v>
      </c>
    </row>
    <row r="370" spans="1:4" ht="33.75">
      <c r="A370" s="28" t="s">
        <v>991</v>
      </c>
      <c r="B370" s="27" t="s">
        <v>302</v>
      </c>
      <c r="C370" s="32" t="s">
        <v>6</v>
      </c>
      <c r="D370" s="32">
        <v>10</v>
      </c>
    </row>
    <row r="371" spans="1:4">
      <c r="A371" s="28" t="s">
        <v>992</v>
      </c>
      <c r="B371" s="27" t="s">
        <v>304</v>
      </c>
      <c r="C371" s="32" t="s">
        <v>262</v>
      </c>
      <c r="D371" s="32">
        <v>2</v>
      </c>
    </row>
    <row r="372" spans="1:4">
      <c r="A372" s="28" t="s">
        <v>993</v>
      </c>
      <c r="B372" s="27" t="s">
        <v>199</v>
      </c>
      <c r="C372" s="32" t="s">
        <v>262</v>
      </c>
      <c r="D372" s="32">
        <v>1</v>
      </c>
    </row>
    <row r="373" spans="1:4">
      <c r="A373" s="28" t="s">
        <v>994</v>
      </c>
      <c r="B373" s="27" t="s">
        <v>218</v>
      </c>
      <c r="C373" s="32" t="s">
        <v>262</v>
      </c>
      <c r="D373" s="32">
        <v>4</v>
      </c>
    </row>
    <row r="374" spans="1:4">
      <c r="A374" s="28" t="s">
        <v>995</v>
      </c>
      <c r="B374" s="27" t="s">
        <v>219</v>
      </c>
      <c r="C374" s="32" t="s">
        <v>262</v>
      </c>
      <c r="D374" s="32">
        <v>2</v>
      </c>
    </row>
    <row r="375" spans="1:4" ht="33.75">
      <c r="A375" s="28" t="s">
        <v>996</v>
      </c>
      <c r="B375" s="27" t="s">
        <v>201</v>
      </c>
      <c r="C375" s="32" t="s">
        <v>262</v>
      </c>
      <c r="D375" s="32">
        <v>3</v>
      </c>
    </row>
    <row r="376" spans="1:4" ht="33.75">
      <c r="A376" s="28" t="s">
        <v>997</v>
      </c>
      <c r="B376" s="27" t="s">
        <v>310</v>
      </c>
      <c r="C376" s="32" t="s">
        <v>262</v>
      </c>
      <c r="D376" s="32">
        <v>2</v>
      </c>
    </row>
    <row r="377" spans="1:4">
      <c r="A377" s="28" t="s">
        <v>998</v>
      </c>
      <c r="B377" s="27" t="s">
        <v>246</v>
      </c>
      <c r="C377" s="32" t="s">
        <v>262</v>
      </c>
      <c r="D377" s="32">
        <v>1</v>
      </c>
    </row>
    <row r="378" spans="1:4" ht="22.5">
      <c r="A378" s="28" t="s">
        <v>999</v>
      </c>
      <c r="B378" s="27" t="s">
        <v>2323</v>
      </c>
      <c r="C378" s="32" t="s">
        <v>262</v>
      </c>
      <c r="D378" s="32">
        <v>1</v>
      </c>
    </row>
    <row r="379" spans="1:4" ht="22.5">
      <c r="A379" s="28" t="s">
        <v>1000</v>
      </c>
      <c r="B379" s="27" t="s">
        <v>314</v>
      </c>
      <c r="C379" s="32" t="s">
        <v>262</v>
      </c>
      <c r="D379" s="32">
        <v>1</v>
      </c>
    </row>
    <row r="380" spans="1:4">
      <c r="A380" s="28" t="s">
        <v>1001</v>
      </c>
      <c r="B380" s="27" t="s">
        <v>316</v>
      </c>
      <c r="C380" s="32" t="s">
        <v>262</v>
      </c>
      <c r="D380" s="32">
        <v>1</v>
      </c>
    </row>
    <row r="381" spans="1:4">
      <c r="A381" s="28" t="s">
        <v>1002</v>
      </c>
      <c r="B381" s="27" t="s">
        <v>318</v>
      </c>
      <c r="C381" s="32" t="s">
        <v>262</v>
      </c>
      <c r="D381" s="32">
        <v>1</v>
      </c>
    </row>
    <row r="382" spans="1:4">
      <c r="A382" s="28" t="s">
        <v>1003</v>
      </c>
      <c r="B382" s="27" t="s">
        <v>320</v>
      </c>
      <c r="C382" s="32" t="s">
        <v>262</v>
      </c>
      <c r="D382" s="32">
        <v>1</v>
      </c>
    </row>
    <row r="383" spans="1:4" ht="112.5">
      <c r="A383" s="28" t="s">
        <v>1004</v>
      </c>
      <c r="B383" s="27" t="s">
        <v>322</v>
      </c>
      <c r="C383" s="32" t="s">
        <v>6</v>
      </c>
      <c r="D383" s="32">
        <v>1</v>
      </c>
    </row>
    <row r="384" spans="1:4" ht="67.5">
      <c r="A384" s="28" t="s">
        <v>1005</v>
      </c>
      <c r="B384" s="27" t="s">
        <v>243</v>
      </c>
      <c r="C384" s="32" t="s">
        <v>6</v>
      </c>
      <c r="D384" s="32">
        <v>1</v>
      </c>
    </row>
    <row r="385" spans="1:4" ht="67.5">
      <c r="A385" s="28" t="s">
        <v>1006</v>
      </c>
      <c r="B385" s="27" t="s">
        <v>325</v>
      </c>
      <c r="C385" s="32" t="s">
        <v>6</v>
      </c>
      <c r="D385" s="32">
        <v>1</v>
      </c>
    </row>
    <row r="386" spans="1:4" ht="33.75">
      <c r="A386" s="28" t="s">
        <v>1007</v>
      </c>
      <c r="B386" s="27" t="s">
        <v>327</v>
      </c>
      <c r="C386" s="32" t="s">
        <v>6</v>
      </c>
      <c r="D386" s="32">
        <v>1</v>
      </c>
    </row>
    <row r="387" spans="1:4">
      <c r="A387" s="28" t="s">
        <v>1008</v>
      </c>
      <c r="B387" s="27" t="s">
        <v>329</v>
      </c>
      <c r="C387" s="32" t="s">
        <v>6</v>
      </c>
      <c r="D387" s="32">
        <v>1</v>
      </c>
    </row>
    <row r="388" spans="1:4" ht="22.5">
      <c r="A388" s="28" t="s">
        <v>1009</v>
      </c>
      <c r="B388" s="27" t="s">
        <v>225</v>
      </c>
      <c r="C388" s="32" t="s">
        <v>262</v>
      </c>
      <c r="D388" s="32">
        <v>110</v>
      </c>
    </row>
    <row r="389" spans="1:4">
      <c r="A389" s="28" t="s">
        <v>1010</v>
      </c>
      <c r="B389" s="27" t="s">
        <v>332</v>
      </c>
      <c r="C389" s="32" t="s">
        <v>6</v>
      </c>
      <c r="D389" s="32">
        <v>1</v>
      </c>
    </row>
    <row r="390" spans="1:4" ht="22.5">
      <c r="A390" s="28" t="s">
        <v>1011</v>
      </c>
      <c r="B390" s="27" t="s">
        <v>334</v>
      </c>
      <c r="C390" s="32" t="s">
        <v>6</v>
      </c>
      <c r="D390" s="32">
        <v>1</v>
      </c>
    </row>
    <row r="391" spans="1:4" ht="22.5">
      <c r="A391" s="28" t="s">
        <v>1012</v>
      </c>
      <c r="B391" s="27" t="s">
        <v>336</v>
      </c>
      <c r="C391" s="32" t="s">
        <v>6</v>
      </c>
      <c r="D391" s="32">
        <v>1</v>
      </c>
    </row>
    <row r="392" spans="1:4">
      <c r="A392" s="28"/>
      <c r="B392" s="27"/>
      <c r="C392" s="32"/>
      <c r="D392" s="32"/>
    </row>
    <row r="393" spans="1:4">
      <c r="A393" s="28" t="s">
        <v>1013</v>
      </c>
      <c r="B393" s="28" t="s">
        <v>1114</v>
      </c>
      <c r="C393" s="26"/>
      <c r="D393" s="26"/>
    </row>
    <row r="394" spans="1:4">
      <c r="A394" s="28" t="s">
        <v>251</v>
      </c>
      <c r="B394" s="27" t="s">
        <v>255</v>
      </c>
      <c r="C394" s="26"/>
      <c r="D394" s="26"/>
    </row>
    <row r="395" spans="1:4" ht="45">
      <c r="A395" s="28" t="s">
        <v>1014</v>
      </c>
      <c r="B395" s="27" t="s">
        <v>257</v>
      </c>
      <c r="C395" s="32" t="s">
        <v>11</v>
      </c>
      <c r="D395" s="32">
        <v>1</v>
      </c>
    </row>
    <row r="396" spans="1:4" ht="45">
      <c r="A396" s="28" t="s">
        <v>1015</v>
      </c>
      <c r="B396" s="27" t="s">
        <v>259</v>
      </c>
      <c r="C396" s="32" t="s">
        <v>6</v>
      </c>
      <c r="D396" s="32">
        <v>1</v>
      </c>
    </row>
    <row r="397" spans="1:4" ht="22.5">
      <c r="A397" s="28" t="s">
        <v>1016</v>
      </c>
      <c r="B397" s="27" t="s">
        <v>261</v>
      </c>
      <c r="C397" s="32" t="s">
        <v>262</v>
      </c>
      <c r="D397" s="32">
        <v>1</v>
      </c>
    </row>
    <row r="398" spans="1:4" ht="22.5">
      <c r="A398" s="28" t="s">
        <v>1017</v>
      </c>
      <c r="B398" s="27" t="s">
        <v>264</v>
      </c>
      <c r="C398" s="32" t="s">
        <v>6</v>
      </c>
      <c r="D398" s="32">
        <v>4</v>
      </c>
    </row>
    <row r="399" spans="1:4" ht="22.5">
      <c r="A399" s="28" t="s">
        <v>1018</v>
      </c>
      <c r="B399" s="27" t="s">
        <v>266</v>
      </c>
      <c r="C399" s="32" t="s">
        <v>6</v>
      </c>
      <c r="D399" s="32">
        <v>2</v>
      </c>
    </row>
    <row r="400" spans="1:4" ht="33.75">
      <c r="A400" s="28" t="s">
        <v>1019</v>
      </c>
      <c r="B400" s="27" t="s">
        <v>268</v>
      </c>
      <c r="C400" s="32" t="s">
        <v>262</v>
      </c>
      <c r="D400" s="32">
        <v>1</v>
      </c>
    </row>
    <row r="401" spans="1:4" ht="45">
      <c r="A401" s="28" t="s">
        <v>1020</v>
      </c>
      <c r="B401" s="27" t="s">
        <v>270</v>
      </c>
      <c r="C401" s="32" t="s">
        <v>262</v>
      </c>
      <c r="D401" s="32">
        <v>1</v>
      </c>
    </row>
    <row r="402" spans="1:4" ht="22.5">
      <c r="A402" s="28" t="s">
        <v>1021</v>
      </c>
      <c r="B402" s="27" t="s">
        <v>232</v>
      </c>
      <c r="C402" s="32" t="s">
        <v>262</v>
      </c>
      <c r="D402" s="32">
        <v>1</v>
      </c>
    </row>
    <row r="403" spans="1:4" ht="22.5">
      <c r="A403" s="28" t="s">
        <v>1022</v>
      </c>
      <c r="B403" s="27" t="s">
        <v>273</v>
      </c>
      <c r="C403" s="32" t="s">
        <v>11</v>
      </c>
      <c r="D403" s="32">
        <v>1</v>
      </c>
    </row>
    <row r="404" spans="1:4" ht="22.5">
      <c r="A404" s="28" t="s">
        <v>1023</v>
      </c>
      <c r="B404" s="27" t="s">
        <v>275</v>
      </c>
      <c r="C404" s="32" t="s">
        <v>11</v>
      </c>
      <c r="D404" s="32">
        <v>1</v>
      </c>
    </row>
    <row r="405" spans="1:4" ht="22.5">
      <c r="A405" s="28" t="s">
        <v>1024</v>
      </c>
      <c r="B405" s="27" t="s">
        <v>277</v>
      </c>
      <c r="C405" s="32" t="s">
        <v>11</v>
      </c>
      <c r="D405" s="32">
        <v>2</v>
      </c>
    </row>
    <row r="406" spans="1:4" ht="22.5">
      <c r="A406" s="28" t="s">
        <v>1025</v>
      </c>
      <c r="B406" s="27" t="s">
        <v>279</v>
      </c>
      <c r="C406" s="32" t="s">
        <v>11</v>
      </c>
      <c r="D406" s="32">
        <v>2</v>
      </c>
    </row>
    <row r="407" spans="1:4" ht="22.5">
      <c r="A407" s="28" t="s">
        <v>1026</v>
      </c>
      <c r="B407" s="27" t="s">
        <v>281</v>
      </c>
      <c r="C407" s="32" t="s">
        <v>11</v>
      </c>
      <c r="D407" s="32">
        <v>6</v>
      </c>
    </row>
    <row r="408" spans="1:4" ht="22.5">
      <c r="A408" s="28" t="s">
        <v>1027</v>
      </c>
      <c r="B408" s="27" t="s">
        <v>283</v>
      </c>
      <c r="C408" s="32" t="s">
        <v>11</v>
      </c>
      <c r="D408" s="32">
        <v>4</v>
      </c>
    </row>
    <row r="409" spans="1:4" ht="22.5">
      <c r="A409" s="28" t="s">
        <v>1028</v>
      </c>
      <c r="B409" s="27" t="s">
        <v>285</v>
      </c>
      <c r="C409" s="32" t="s">
        <v>11</v>
      </c>
      <c r="D409" s="32">
        <v>5</v>
      </c>
    </row>
    <row r="410" spans="1:4">
      <c r="A410" s="28" t="s">
        <v>1029</v>
      </c>
      <c r="B410" s="27" t="s">
        <v>196</v>
      </c>
      <c r="C410" s="32" t="s">
        <v>262</v>
      </c>
      <c r="D410" s="32">
        <v>1</v>
      </c>
    </row>
    <row r="411" spans="1:4">
      <c r="A411" s="28" t="s">
        <v>1030</v>
      </c>
      <c r="B411" s="27" t="s">
        <v>288</v>
      </c>
      <c r="C411" s="32" t="s">
        <v>262</v>
      </c>
      <c r="D411" s="32">
        <v>2</v>
      </c>
    </row>
    <row r="412" spans="1:4">
      <c r="A412" s="28" t="s">
        <v>1031</v>
      </c>
      <c r="B412" s="27" t="s">
        <v>290</v>
      </c>
      <c r="C412" s="32" t="s">
        <v>262</v>
      </c>
      <c r="D412" s="32">
        <v>4</v>
      </c>
    </row>
    <row r="413" spans="1:4">
      <c r="A413" s="28" t="s">
        <v>1032</v>
      </c>
      <c r="B413" s="27" t="s">
        <v>292</v>
      </c>
      <c r="C413" s="32" t="s">
        <v>262</v>
      </c>
      <c r="D413" s="32">
        <v>1</v>
      </c>
    </row>
    <row r="414" spans="1:4" ht="56.25">
      <c r="A414" s="28" t="s">
        <v>1033</v>
      </c>
      <c r="B414" s="27" t="s">
        <v>294</v>
      </c>
      <c r="C414" s="32" t="s">
        <v>262</v>
      </c>
      <c r="D414" s="32">
        <v>3</v>
      </c>
    </row>
    <row r="415" spans="1:4" ht="22.5">
      <c r="A415" s="28" t="s">
        <v>1034</v>
      </c>
      <c r="B415" s="27" t="s">
        <v>296</v>
      </c>
      <c r="C415" s="32" t="s">
        <v>11</v>
      </c>
      <c r="D415" s="32">
        <v>2</v>
      </c>
    </row>
    <row r="416" spans="1:4" ht="22.5">
      <c r="A416" s="28" t="s">
        <v>1035</v>
      </c>
      <c r="B416" s="27" t="s">
        <v>298</v>
      </c>
      <c r="C416" s="32" t="s">
        <v>262</v>
      </c>
      <c r="D416" s="32">
        <v>1</v>
      </c>
    </row>
    <row r="417" spans="1:4" ht="33.75">
      <c r="A417" s="28" t="s">
        <v>1036</v>
      </c>
      <c r="B417" s="27" t="s">
        <v>300</v>
      </c>
      <c r="C417" s="32" t="s">
        <v>6</v>
      </c>
      <c r="D417" s="32">
        <v>5</v>
      </c>
    </row>
    <row r="418" spans="1:4" ht="33.75">
      <c r="A418" s="28" t="s">
        <v>1037</v>
      </c>
      <c r="B418" s="27" t="s">
        <v>302</v>
      </c>
      <c r="C418" s="32" t="s">
        <v>6</v>
      </c>
      <c r="D418" s="32">
        <v>6</v>
      </c>
    </row>
    <row r="419" spans="1:4">
      <c r="A419" s="28" t="s">
        <v>1038</v>
      </c>
      <c r="B419" s="27" t="s">
        <v>304</v>
      </c>
      <c r="C419" s="32" t="s">
        <v>262</v>
      </c>
      <c r="D419" s="32">
        <v>2</v>
      </c>
    </row>
    <row r="420" spans="1:4">
      <c r="A420" s="28" t="s">
        <v>1039</v>
      </c>
      <c r="B420" s="27" t="s">
        <v>199</v>
      </c>
      <c r="C420" s="32" t="s">
        <v>262</v>
      </c>
      <c r="D420" s="32">
        <v>1</v>
      </c>
    </row>
    <row r="421" spans="1:4">
      <c r="A421" s="28" t="s">
        <v>1040</v>
      </c>
      <c r="B421" s="27" t="s">
        <v>218</v>
      </c>
      <c r="C421" s="32" t="s">
        <v>262</v>
      </c>
      <c r="D421" s="32">
        <v>2</v>
      </c>
    </row>
    <row r="422" spans="1:4">
      <c r="A422" s="28" t="s">
        <v>1041</v>
      </c>
      <c r="B422" s="27" t="s">
        <v>219</v>
      </c>
      <c r="C422" s="32" t="s">
        <v>262</v>
      </c>
      <c r="D422" s="32">
        <v>1</v>
      </c>
    </row>
    <row r="423" spans="1:4" ht="33.75">
      <c r="A423" s="28" t="s">
        <v>1042</v>
      </c>
      <c r="B423" s="27" t="s">
        <v>201</v>
      </c>
      <c r="C423" s="32" t="s">
        <v>262</v>
      </c>
      <c r="D423" s="32">
        <v>2</v>
      </c>
    </row>
    <row r="424" spans="1:4" ht="33.75">
      <c r="A424" s="28" t="s">
        <v>1043</v>
      </c>
      <c r="B424" s="27" t="s">
        <v>310</v>
      </c>
      <c r="C424" s="32" t="s">
        <v>262</v>
      </c>
      <c r="D424" s="32">
        <v>1</v>
      </c>
    </row>
    <row r="425" spans="1:4">
      <c r="A425" s="28" t="s">
        <v>1044</v>
      </c>
      <c r="B425" s="27" t="s">
        <v>246</v>
      </c>
      <c r="C425" s="32" t="s">
        <v>262</v>
      </c>
      <c r="D425" s="32">
        <v>1</v>
      </c>
    </row>
    <row r="426" spans="1:4" ht="22.5">
      <c r="A426" s="28" t="s">
        <v>1045</v>
      </c>
      <c r="B426" s="27" t="s">
        <v>2323</v>
      </c>
      <c r="C426" s="32" t="s">
        <v>262</v>
      </c>
      <c r="D426" s="32">
        <v>1</v>
      </c>
    </row>
    <row r="427" spans="1:4" ht="22.5">
      <c r="A427" s="28" t="s">
        <v>1046</v>
      </c>
      <c r="B427" s="27" t="s">
        <v>314</v>
      </c>
      <c r="C427" s="32" t="s">
        <v>262</v>
      </c>
      <c r="D427" s="32">
        <v>1</v>
      </c>
    </row>
    <row r="428" spans="1:4">
      <c r="A428" s="28" t="s">
        <v>1047</v>
      </c>
      <c r="B428" s="27" t="s">
        <v>316</v>
      </c>
      <c r="C428" s="32" t="s">
        <v>262</v>
      </c>
      <c r="D428" s="32">
        <v>1</v>
      </c>
    </row>
    <row r="429" spans="1:4">
      <c r="A429" s="28" t="s">
        <v>1048</v>
      </c>
      <c r="B429" s="27" t="s">
        <v>318</v>
      </c>
      <c r="C429" s="32" t="s">
        <v>262</v>
      </c>
      <c r="D429" s="32">
        <v>1</v>
      </c>
    </row>
    <row r="430" spans="1:4">
      <c r="A430" s="28" t="s">
        <v>1049</v>
      </c>
      <c r="B430" s="27" t="s">
        <v>320</v>
      </c>
      <c r="C430" s="32" t="s">
        <v>262</v>
      </c>
      <c r="D430" s="32">
        <v>1</v>
      </c>
    </row>
    <row r="431" spans="1:4" ht="112.5">
      <c r="A431" s="28" t="s">
        <v>1050</v>
      </c>
      <c r="B431" s="27" t="s">
        <v>322</v>
      </c>
      <c r="C431" s="32" t="s">
        <v>6</v>
      </c>
      <c r="D431" s="32">
        <v>1</v>
      </c>
    </row>
    <row r="432" spans="1:4" ht="67.5">
      <c r="A432" s="28" t="s">
        <v>1051</v>
      </c>
      <c r="B432" s="27" t="s">
        <v>243</v>
      </c>
      <c r="C432" s="32" t="s">
        <v>6</v>
      </c>
      <c r="D432" s="32">
        <v>1</v>
      </c>
    </row>
    <row r="433" spans="1:4" ht="67.5">
      <c r="A433" s="28" t="s">
        <v>1052</v>
      </c>
      <c r="B433" s="27" t="s">
        <v>325</v>
      </c>
      <c r="C433" s="32" t="s">
        <v>6</v>
      </c>
      <c r="D433" s="32">
        <v>1</v>
      </c>
    </row>
    <row r="434" spans="1:4" ht="33.75">
      <c r="A434" s="28" t="s">
        <v>1053</v>
      </c>
      <c r="B434" s="27" t="s">
        <v>327</v>
      </c>
      <c r="C434" s="32" t="s">
        <v>6</v>
      </c>
      <c r="D434" s="32">
        <v>1</v>
      </c>
    </row>
    <row r="435" spans="1:4">
      <c r="A435" s="28" t="s">
        <v>1054</v>
      </c>
      <c r="B435" s="27" t="s">
        <v>329</v>
      </c>
      <c r="C435" s="32" t="s">
        <v>6</v>
      </c>
      <c r="D435" s="32">
        <v>1</v>
      </c>
    </row>
    <row r="436" spans="1:4" ht="22.5">
      <c r="A436" s="28" t="s">
        <v>1055</v>
      </c>
      <c r="B436" s="27" t="s">
        <v>225</v>
      </c>
      <c r="C436" s="32" t="s">
        <v>262</v>
      </c>
      <c r="D436" s="32">
        <v>110</v>
      </c>
    </row>
    <row r="437" spans="1:4">
      <c r="A437" s="28" t="s">
        <v>1056</v>
      </c>
      <c r="B437" s="27" t="s">
        <v>332</v>
      </c>
      <c r="C437" s="32" t="s">
        <v>6</v>
      </c>
      <c r="D437" s="32">
        <v>1</v>
      </c>
    </row>
    <row r="438" spans="1:4" ht="22.5">
      <c r="A438" s="28" t="s">
        <v>1057</v>
      </c>
      <c r="B438" s="27" t="s">
        <v>334</v>
      </c>
      <c r="C438" s="32" t="s">
        <v>6</v>
      </c>
      <c r="D438" s="32">
        <v>1</v>
      </c>
    </row>
    <row r="439" spans="1:4" ht="22.5">
      <c r="A439" s="28" t="s">
        <v>1058</v>
      </c>
      <c r="B439" s="27" t="s">
        <v>336</v>
      </c>
      <c r="C439" s="32" t="s">
        <v>6</v>
      </c>
      <c r="D439" s="32">
        <v>1</v>
      </c>
    </row>
    <row r="440" spans="1:4">
      <c r="A440" s="28"/>
      <c r="B440" s="27"/>
      <c r="C440" s="32"/>
      <c r="D440" s="32"/>
    </row>
    <row r="441" spans="1:4">
      <c r="A441" s="28" t="s">
        <v>1059</v>
      </c>
      <c r="B441" s="28" t="s">
        <v>1678</v>
      </c>
      <c r="C441" s="26"/>
      <c r="D441" s="26"/>
    </row>
    <row r="442" spans="1:4">
      <c r="A442" s="28" t="s">
        <v>252</v>
      </c>
      <c r="B442" s="27" t="s">
        <v>255</v>
      </c>
      <c r="C442" s="26"/>
      <c r="D442" s="26"/>
    </row>
    <row r="443" spans="1:4" ht="45">
      <c r="A443" s="28" t="s">
        <v>1060</v>
      </c>
      <c r="B443" s="27" t="s">
        <v>257</v>
      </c>
      <c r="C443" s="32" t="s">
        <v>11</v>
      </c>
      <c r="D443" s="32">
        <v>1</v>
      </c>
    </row>
    <row r="444" spans="1:4" ht="45">
      <c r="A444" s="28" t="s">
        <v>1061</v>
      </c>
      <c r="B444" s="27" t="s">
        <v>259</v>
      </c>
      <c r="C444" s="32" t="s">
        <v>6</v>
      </c>
      <c r="D444" s="32">
        <v>1</v>
      </c>
    </row>
    <row r="445" spans="1:4" ht="22.5">
      <c r="A445" s="28" t="s">
        <v>1062</v>
      </c>
      <c r="B445" s="27" t="s">
        <v>261</v>
      </c>
      <c r="C445" s="32" t="s">
        <v>262</v>
      </c>
      <c r="D445" s="32">
        <v>1</v>
      </c>
    </row>
    <row r="446" spans="1:4" ht="22.5">
      <c r="A446" s="28" t="s">
        <v>1063</v>
      </c>
      <c r="B446" s="27" t="s">
        <v>264</v>
      </c>
      <c r="C446" s="32" t="s">
        <v>6</v>
      </c>
      <c r="D446" s="32">
        <v>4</v>
      </c>
    </row>
    <row r="447" spans="1:4" ht="22.5">
      <c r="A447" s="28" t="s">
        <v>1064</v>
      </c>
      <c r="B447" s="27" t="s">
        <v>266</v>
      </c>
      <c r="C447" s="32" t="s">
        <v>6</v>
      </c>
      <c r="D447" s="32">
        <v>2</v>
      </c>
    </row>
    <row r="448" spans="1:4" ht="33.75">
      <c r="A448" s="28" t="s">
        <v>1065</v>
      </c>
      <c r="B448" s="27" t="s">
        <v>268</v>
      </c>
      <c r="C448" s="32" t="s">
        <v>262</v>
      </c>
      <c r="D448" s="32">
        <v>1</v>
      </c>
    </row>
    <row r="449" spans="1:4" ht="45">
      <c r="A449" s="28" t="s">
        <v>1066</v>
      </c>
      <c r="B449" s="27" t="s">
        <v>270</v>
      </c>
      <c r="C449" s="32" t="s">
        <v>262</v>
      </c>
      <c r="D449" s="32">
        <v>1</v>
      </c>
    </row>
    <row r="450" spans="1:4" ht="22.5">
      <c r="A450" s="28" t="s">
        <v>1067</v>
      </c>
      <c r="B450" s="27" t="s">
        <v>232</v>
      </c>
      <c r="C450" s="32" t="s">
        <v>262</v>
      </c>
      <c r="D450" s="32">
        <v>1</v>
      </c>
    </row>
    <row r="451" spans="1:4" ht="22.5">
      <c r="A451" s="28" t="s">
        <v>1068</v>
      </c>
      <c r="B451" s="27" t="s">
        <v>273</v>
      </c>
      <c r="C451" s="32" t="s">
        <v>11</v>
      </c>
      <c r="D451" s="32">
        <v>1</v>
      </c>
    </row>
    <row r="452" spans="1:4" ht="22.5">
      <c r="A452" s="28" t="s">
        <v>1069</v>
      </c>
      <c r="B452" s="27" t="s">
        <v>275</v>
      </c>
      <c r="C452" s="32" t="s">
        <v>11</v>
      </c>
      <c r="D452" s="32">
        <v>1</v>
      </c>
    </row>
    <row r="453" spans="1:4" ht="22.5">
      <c r="A453" s="28" t="s">
        <v>1070</v>
      </c>
      <c r="B453" s="27" t="s">
        <v>277</v>
      </c>
      <c r="C453" s="32" t="s">
        <v>11</v>
      </c>
      <c r="D453" s="32">
        <v>2</v>
      </c>
    </row>
    <row r="454" spans="1:4" ht="22.5">
      <c r="A454" s="28" t="s">
        <v>1071</v>
      </c>
      <c r="B454" s="27" t="s">
        <v>279</v>
      </c>
      <c r="C454" s="32" t="s">
        <v>11</v>
      </c>
      <c r="D454" s="32">
        <v>2</v>
      </c>
    </row>
    <row r="455" spans="1:4" ht="22.5">
      <c r="A455" s="28" t="s">
        <v>1072</v>
      </c>
      <c r="B455" s="27" t="s">
        <v>281</v>
      </c>
      <c r="C455" s="32" t="s">
        <v>11</v>
      </c>
      <c r="D455" s="32">
        <v>6</v>
      </c>
    </row>
    <row r="456" spans="1:4" ht="22.5">
      <c r="A456" s="28" t="s">
        <v>1073</v>
      </c>
      <c r="B456" s="27" t="s">
        <v>283</v>
      </c>
      <c r="C456" s="32" t="s">
        <v>11</v>
      </c>
      <c r="D456" s="32">
        <v>4</v>
      </c>
    </row>
    <row r="457" spans="1:4" ht="22.5">
      <c r="A457" s="28" t="s">
        <v>1074</v>
      </c>
      <c r="B457" s="27" t="s">
        <v>285</v>
      </c>
      <c r="C457" s="32" t="s">
        <v>11</v>
      </c>
      <c r="D457" s="32">
        <v>5</v>
      </c>
    </row>
    <row r="458" spans="1:4">
      <c r="A458" s="28" t="s">
        <v>1075</v>
      </c>
      <c r="B458" s="27" t="s">
        <v>196</v>
      </c>
      <c r="C458" s="32" t="s">
        <v>262</v>
      </c>
      <c r="D458" s="32">
        <v>1</v>
      </c>
    </row>
    <row r="459" spans="1:4">
      <c r="A459" s="28" t="s">
        <v>1076</v>
      </c>
      <c r="B459" s="27" t="s">
        <v>288</v>
      </c>
      <c r="C459" s="32" t="s">
        <v>262</v>
      </c>
      <c r="D459" s="32">
        <v>2</v>
      </c>
    </row>
    <row r="460" spans="1:4">
      <c r="A460" s="28" t="s">
        <v>1077</v>
      </c>
      <c r="B460" s="27" t="s">
        <v>290</v>
      </c>
      <c r="C460" s="32" t="s">
        <v>262</v>
      </c>
      <c r="D460" s="32">
        <v>4</v>
      </c>
    </row>
    <row r="461" spans="1:4">
      <c r="A461" s="28" t="s">
        <v>1078</v>
      </c>
      <c r="B461" s="27" t="s">
        <v>292</v>
      </c>
      <c r="C461" s="32" t="s">
        <v>262</v>
      </c>
      <c r="D461" s="32">
        <v>1</v>
      </c>
    </row>
    <row r="462" spans="1:4" ht="56.25">
      <c r="A462" s="28" t="s">
        <v>1079</v>
      </c>
      <c r="B462" s="27" t="s">
        <v>294</v>
      </c>
      <c r="C462" s="32" t="s">
        <v>262</v>
      </c>
      <c r="D462" s="32">
        <v>3</v>
      </c>
    </row>
    <row r="463" spans="1:4" ht="22.5">
      <c r="A463" s="28" t="s">
        <v>1080</v>
      </c>
      <c r="B463" s="27" t="s">
        <v>296</v>
      </c>
      <c r="C463" s="32" t="s">
        <v>11</v>
      </c>
      <c r="D463" s="32">
        <v>2</v>
      </c>
    </row>
    <row r="464" spans="1:4" ht="22.5">
      <c r="A464" s="28" t="s">
        <v>1081</v>
      </c>
      <c r="B464" s="27" t="s">
        <v>298</v>
      </c>
      <c r="C464" s="32" t="s">
        <v>262</v>
      </c>
      <c r="D464" s="32">
        <v>1</v>
      </c>
    </row>
    <row r="465" spans="1:4" ht="33.75">
      <c r="A465" s="28" t="s">
        <v>1082</v>
      </c>
      <c r="B465" s="27" t="s">
        <v>300</v>
      </c>
      <c r="C465" s="32" t="s">
        <v>6</v>
      </c>
      <c r="D465" s="32">
        <v>5</v>
      </c>
    </row>
    <row r="466" spans="1:4" ht="33.75">
      <c r="A466" s="28" t="s">
        <v>1083</v>
      </c>
      <c r="B466" s="27" t="s">
        <v>302</v>
      </c>
      <c r="C466" s="32" t="s">
        <v>6</v>
      </c>
      <c r="D466" s="32">
        <v>6</v>
      </c>
    </row>
    <row r="467" spans="1:4">
      <c r="A467" s="28" t="s">
        <v>1084</v>
      </c>
      <c r="B467" s="27" t="s">
        <v>304</v>
      </c>
      <c r="C467" s="32" t="s">
        <v>262</v>
      </c>
      <c r="D467" s="32">
        <v>2</v>
      </c>
    </row>
    <row r="468" spans="1:4">
      <c r="A468" s="28" t="s">
        <v>1085</v>
      </c>
      <c r="B468" s="27" t="s">
        <v>199</v>
      </c>
      <c r="C468" s="32" t="s">
        <v>262</v>
      </c>
      <c r="D468" s="32">
        <v>1</v>
      </c>
    </row>
    <row r="469" spans="1:4">
      <c r="A469" s="28" t="s">
        <v>1086</v>
      </c>
      <c r="B469" s="27" t="s">
        <v>218</v>
      </c>
      <c r="C469" s="32" t="s">
        <v>262</v>
      </c>
      <c r="D469" s="32">
        <v>2</v>
      </c>
    </row>
    <row r="470" spans="1:4">
      <c r="A470" s="28" t="s">
        <v>1087</v>
      </c>
      <c r="B470" s="27" t="s">
        <v>219</v>
      </c>
      <c r="C470" s="32" t="s">
        <v>262</v>
      </c>
      <c r="D470" s="32">
        <v>1</v>
      </c>
    </row>
    <row r="471" spans="1:4" ht="33.75">
      <c r="A471" s="28" t="s">
        <v>1088</v>
      </c>
      <c r="B471" s="27" t="s">
        <v>201</v>
      </c>
      <c r="C471" s="32" t="s">
        <v>262</v>
      </c>
      <c r="D471" s="32">
        <v>2</v>
      </c>
    </row>
    <row r="472" spans="1:4" ht="33.75">
      <c r="A472" s="28" t="s">
        <v>1089</v>
      </c>
      <c r="B472" s="27" t="s">
        <v>310</v>
      </c>
      <c r="C472" s="32" t="s">
        <v>262</v>
      </c>
      <c r="D472" s="32">
        <v>1</v>
      </c>
    </row>
    <row r="473" spans="1:4">
      <c r="A473" s="28" t="s">
        <v>1090</v>
      </c>
      <c r="B473" s="27" t="s">
        <v>246</v>
      </c>
      <c r="C473" s="32" t="s">
        <v>262</v>
      </c>
      <c r="D473" s="32">
        <v>1</v>
      </c>
    </row>
    <row r="474" spans="1:4" ht="22.5">
      <c r="A474" s="28" t="s">
        <v>1091</v>
      </c>
      <c r="B474" s="27" t="s">
        <v>2323</v>
      </c>
      <c r="C474" s="32" t="s">
        <v>262</v>
      </c>
      <c r="D474" s="32">
        <v>1</v>
      </c>
    </row>
    <row r="475" spans="1:4" ht="22.5">
      <c r="A475" s="28" t="s">
        <v>1092</v>
      </c>
      <c r="B475" s="27" t="s">
        <v>314</v>
      </c>
      <c r="C475" s="32" t="s">
        <v>262</v>
      </c>
      <c r="D475" s="32">
        <v>1</v>
      </c>
    </row>
    <row r="476" spans="1:4">
      <c r="A476" s="28" t="s">
        <v>1093</v>
      </c>
      <c r="B476" s="27" t="s">
        <v>316</v>
      </c>
      <c r="C476" s="32" t="s">
        <v>262</v>
      </c>
      <c r="D476" s="32">
        <v>1</v>
      </c>
    </row>
    <row r="477" spans="1:4">
      <c r="A477" s="28" t="s">
        <v>1094</v>
      </c>
      <c r="B477" s="27" t="s">
        <v>318</v>
      </c>
      <c r="C477" s="32" t="s">
        <v>262</v>
      </c>
      <c r="D477" s="32">
        <v>1</v>
      </c>
    </row>
    <row r="478" spans="1:4">
      <c r="A478" s="28" t="s">
        <v>1095</v>
      </c>
      <c r="B478" s="27" t="s">
        <v>320</v>
      </c>
      <c r="C478" s="32" t="s">
        <v>262</v>
      </c>
      <c r="D478" s="32">
        <v>1</v>
      </c>
    </row>
    <row r="479" spans="1:4" ht="112.5">
      <c r="A479" s="28" t="s">
        <v>1096</v>
      </c>
      <c r="B479" s="27" t="s">
        <v>322</v>
      </c>
      <c r="C479" s="32" t="s">
        <v>6</v>
      </c>
      <c r="D479" s="32">
        <v>1</v>
      </c>
    </row>
    <row r="480" spans="1:4" ht="67.5">
      <c r="A480" s="28" t="s">
        <v>1097</v>
      </c>
      <c r="B480" s="27" t="s">
        <v>243</v>
      </c>
      <c r="C480" s="32" t="s">
        <v>6</v>
      </c>
      <c r="D480" s="32">
        <v>1</v>
      </c>
    </row>
    <row r="481" spans="1:4" ht="67.5">
      <c r="A481" s="28" t="s">
        <v>1098</v>
      </c>
      <c r="B481" s="27" t="s">
        <v>325</v>
      </c>
      <c r="C481" s="32" t="s">
        <v>6</v>
      </c>
      <c r="D481" s="32">
        <v>1</v>
      </c>
    </row>
    <row r="482" spans="1:4" ht="33.75">
      <c r="A482" s="28" t="s">
        <v>1099</v>
      </c>
      <c r="B482" s="27" t="s">
        <v>327</v>
      </c>
      <c r="C482" s="32" t="s">
        <v>6</v>
      </c>
      <c r="D482" s="32">
        <v>1</v>
      </c>
    </row>
    <row r="483" spans="1:4">
      <c r="A483" s="28" t="s">
        <v>1100</v>
      </c>
      <c r="B483" s="27" t="s">
        <v>329</v>
      </c>
      <c r="C483" s="32" t="s">
        <v>6</v>
      </c>
      <c r="D483" s="32">
        <v>1</v>
      </c>
    </row>
    <row r="484" spans="1:4" ht="22.5">
      <c r="A484" s="28" t="s">
        <v>1101</v>
      </c>
      <c r="B484" s="27" t="s">
        <v>225</v>
      </c>
      <c r="C484" s="32" t="s">
        <v>262</v>
      </c>
      <c r="D484" s="32">
        <v>110</v>
      </c>
    </row>
    <row r="485" spans="1:4">
      <c r="A485" s="28" t="s">
        <v>1102</v>
      </c>
      <c r="B485" s="27" t="s">
        <v>332</v>
      </c>
      <c r="C485" s="32" t="s">
        <v>6</v>
      </c>
      <c r="D485" s="32">
        <v>1</v>
      </c>
    </row>
    <row r="486" spans="1:4" ht="22.5">
      <c r="A486" s="28" t="s">
        <v>1103</v>
      </c>
      <c r="B486" s="27" t="s">
        <v>334</v>
      </c>
      <c r="C486" s="32" t="s">
        <v>6</v>
      </c>
      <c r="D486" s="32">
        <v>1</v>
      </c>
    </row>
    <row r="487" spans="1:4" ht="22.5">
      <c r="A487" s="28" t="s">
        <v>1104</v>
      </c>
      <c r="B487" s="27" t="s">
        <v>336</v>
      </c>
      <c r="C487" s="32" t="s">
        <v>6</v>
      </c>
      <c r="D487" s="32">
        <v>1</v>
      </c>
    </row>
    <row r="488" spans="1:4">
      <c r="A488" s="28"/>
      <c r="B488" s="27"/>
      <c r="C488" s="32"/>
      <c r="D488" s="32"/>
    </row>
    <row r="489" spans="1:4">
      <c r="A489" s="28" t="s">
        <v>1679</v>
      </c>
      <c r="B489" s="28" t="s">
        <v>1966</v>
      </c>
      <c r="C489" s="26"/>
      <c r="D489" s="26"/>
    </row>
    <row r="490" spans="1:4">
      <c r="A490" s="28" t="s">
        <v>253</v>
      </c>
      <c r="B490" s="27" t="s">
        <v>255</v>
      </c>
      <c r="C490" s="26"/>
      <c r="D490" s="26"/>
    </row>
    <row r="491" spans="1:4" ht="135">
      <c r="A491" s="28" t="s">
        <v>1680</v>
      </c>
      <c r="B491" s="27" t="s">
        <v>183</v>
      </c>
      <c r="C491" s="32" t="s">
        <v>6</v>
      </c>
      <c r="D491" s="32">
        <v>1</v>
      </c>
    </row>
    <row r="492" spans="1:4" ht="22.5">
      <c r="A492" s="28" t="s">
        <v>1681</v>
      </c>
      <c r="B492" s="27" t="s">
        <v>184</v>
      </c>
      <c r="C492" s="32" t="s">
        <v>11</v>
      </c>
      <c r="D492" s="32">
        <v>1</v>
      </c>
    </row>
    <row r="493" spans="1:4" ht="22.5">
      <c r="A493" s="28" t="s">
        <v>1682</v>
      </c>
      <c r="B493" s="27" t="s">
        <v>185</v>
      </c>
      <c r="C493" s="32" t="s">
        <v>11</v>
      </c>
      <c r="D493" s="32">
        <v>1</v>
      </c>
    </row>
    <row r="494" spans="1:4" ht="22.5">
      <c r="A494" s="28" t="s">
        <v>1683</v>
      </c>
      <c r="B494" s="27" t="s">
        <v>186</v>
      </c>
      <c r="C494" s="32" t="s">
        <v>11</v>
      </c>
      <c r="D494" s="32">
        <v>1</v>
      </c>
    </row>
    <row r="495" spans="1:4" ht="22.5">
      <c r="A495" s="28" t="s">
        <v>1684</v>
      </c>
      <c r="B495" s="27" t="s">
        <v>187</v>
      </c>
      <c r="C495" s="32" t="s">
        <v>11</v>
      </c>
      <c r="D495" s="32">
        <v>1</v>
      </c>
    </row>
    <row r="496" spans="1:4" ht="22.5">
      <c r="A496" s="28" t="s">
        <v>1685</v>
      </c>
      <c r="B496" s="27" t="s">
        <v>188</v>
      </c>
      <c r="C496" s="32" t="s">
        <v>11</v>
      </c>
      <c r="D496" s="32">
        <v>7</v>
      </c>
    </row>
    <row r="497" spans="1:4" ht="22.5">
      <c r="A497" s="28" t="s">
        <v>1686</v>
      </c>
      <c r="B497" s="27" t="s">
        <v>189</v>
      </c>
      <c r="C497" s="32" t="s">
        <v>11</v>
      </c>
      <c r="D497" s="32">
        <v>1</v>
      </c>
    </row>
    <row r="498" spans="1:4" ht="22.5">
      <c r="A498" s="28" t="s">
        <v>1687</v>
      </c>
      <c r="B498" s="27" t="s">
        <v>190</v>
      </c>
      <c r="C498" s="32" t="s">
        <v>11</v>
      </c>
      <c r="D498" s="32">
        <v>7</v>
      </c>
    </row>
    <row r="499" spans="1:4" ht="22.5">
      <c r="A499" s="28" t="s">
        <v>1688</v>
      </c>
      <c r="B499" s="27" t="s">
        <v>191</v>
      </c>
      <c r="C499" s="32" t="s">
        <v>11</v>
      </c>
      <c r="D499" s="32">
        <v>4</v>
      </c>
    </row>
    <row r="500" spans="1:4" ht="78.75">
      <c r="A500" s="28" t="s">
        <v>1689</v>
      </c>
      <c r="B500" s="27" t="s">
        <v>192</v>
      </c>
      <c r="C500" s="32" t="s">
        <v>11</v>
      </c>
      <c r="D500" s="32">
        <v>2</v>
      </c>
    </row>
    <row r="501" spans="1:4" ht="22.5">
      <c r="A501" s="28" t="s">
        <v>1690</v>
      </c>
      <c r="B501" s="27" t="s">
        <v>240</v>
      </c>
      <c r="C501" s="32" t="s">
        <v>11</v>
      </c>
      <c r="D501" s="32">
        <v>1</v>
      </c>
    </row>
    <row r="502" spans="1:4">
      <c r="A502" s="28" t="s">
        <v>1691</v>
      </c>
      <c r="B502" s="27" t="s">
        <v>193</v>
      </c>
      <c r="C502" s="32" t="s">
        <v>11</v>
      </c>
      <c r="D502" s="32">
        <v>1</v>
      </c>
    </row>
    <row r="503" spans="1:4">
      <c r="A503" s="28" t="s">
        <v>1692</v>
      </c>
      <c r="B503" s="27" t="s">
        <v>194</v>
      </c>
      <c r="C503" s="32" t="s">
        <v>11</v>
      </c>
      <c r="D503" s="32">
        <v>1</v>
      </c>
    </row>
    <row r="504" spans="1:4">
      <c r="A504" s="28" t="s">
        <v>1693</v>
      </c>
      <c r="B504" s="27" t="s">
        <v>195</v>
      </c>
      <c r="C504" s="32" t="s">
        <v>11</v>
      </c>
      <c r="D504" s="32">
        <v>1</v>
      </c>
    </row>
    <row r="505" spans="1:4">
      <c r="A505" s="28" t="s">
        <v>1694</v>
      </c>
      <c r="B505" s="27" t="s">
        <v>196</v>
      </c>
      <c r="C505" s="32" t="s">
        <v>11</v>
      </c>
      <c r="D505" s="32">
        <v>1</v>
      </c>
    </row>
    <row r="506" spans="1:4">
      <c r="A506" s="28" t="s">
        <v>1695</v>
      </c>
      <c r="B506" s="27" t="s">
        <v>197</v>
      </c>
      <c r="C506" s="32" t="s">
        <v>11</v>
      </c>
      <c r="D506" s="32">
        <v>7</v>
      </c>
    </row>
    <row r="507" spans="1:4">
      <c r="A507" s="28" t="s">
        <v>1696</v>
      </c>
      <c r="B507" s="27" t="s">
        <v>198</v>
      </c>
      <c r="C507" s="32" t="s">
        <v>11</v>
      </c>
      <c r="D507" s="32">
        <v>1</v>
      </c>
    </row>
    <row r="508" spans="1:4">
      <c r="A508" s="28" t="s">
        <v>1697</v>
      </c>
      <c r="B508" s="27" t="s">
        <v>199</v>
      </c>
      <c r="C508" s="32" t="s">
        <v>11</v>
      </c>
      <c r="D508" s="32">
        <v>1</v>
      </c>
    </row>
    <row r="509" spans="1:4">
      <c r="A509" s="28" t="s">
        <v>1698</v>
      </c>
      <c r="B509" s="27" t="s">
        <v>199</v>
      </c>
      <c r="C509" s="32" t="s">
        <v>11</v>
      </c>
      <c r="D509" s="32">
        <v>1</v>
      </c>
    </row>
    <row r="510" spans="1:4" ht="22.5">
      <c r="A510" s="28" t="s">
        <v>1699</v>
      </c>
      <c r="B510" s="27" t="s">
        <v>200</v>
      </c>
      <c r="C510" s="32" t="s">
        <v>11</v>
      </c>
      <c r="D510" s="32">
        <v>1</v>
      </c>
    </row>
    <row r="511" spans="1:4" ht="33.75">
      <c r="A511" s="28" t="s">
        <v>1700</v>
      </c>
      <c r="B511" s="27" t="s">
        <v>201</v>
      </c>
      <c r="C511" s="32" t="s">
        <v>6</v>
      </c>
      <c r="D511" s="32">
        <v>3</v>
      </c>
    </row>
    <row r="512" spans="1:4" ht="45">
      <c r="A512" s="28" t="s">
        <v>1701</v>
      </c>
      <c r="B512" s="27" t="s">
        <v>202</v>
      </c>
      <c r="C512" s="32" t="s">
        <v>6</v>
      </c>
      <c r="D512" s="32">
        <v>2</v>
      </c>
    </row>
    <row r="513" spans="1:4" ht="22.5">
      <c r="A513" s="28" t="s">
        <v>1702</v>
      </c>
      <c r="B513" s="27" t="s">
        <v>203</v>
      </c>
      <c r="C513" s="32" t="s">
        <v>11</v>
      </c>
      <c r="D513" s="32">
        <v>1</v>
      </c>
    </row>
    <row r="514" spans="1:4" ht="22.5">
      <c r="A514" s="28" t="s">
        <v>1703</v>
      </c>
      <c r="B514" s="27" t="s">
        <v>204</v>
      </c>
      <c r="C514" s="32" t="s">
        <v>6</v>
      </c>
      <c r="D514" s="32">
        <v>22</v>
      </c>
    </row>
    <row r="515" spans="1:4" ht="22.5">
      <c r="A515" s="28" t="s">
        <v>1704</v>
      </c>
      <c r="B515" s="27" t="s">
        <v>205</v>
      </c>
      <c r="C515" s="32" t="s">
        <v>11</v>
      </c>
      <c r="D515" s="32">
        <v>2</v>
      </c>
    </row>
    <row r="516" spans="1:4" ht="101.25">
      <c r="A516" s="28" t="s">
        <v>1705</v>
      </c>
      <c r="B516" s="27" t="s">
        <v>206</v>
      </c>
      <c r="C516" s="32" t="s">
        <v>11</v>
      </c>
      <c r="D516" s="32">
        <v>1</v>
      </c>
    </row>
    <row r="517" spans="1:4" ht="101.25">
      <c r="A517" s="28" t="s">
        <v>1706</v>
      </c>
      <c r="B517" s="27" t="s">
        <v>207</v>
      </c>
      <c r="C517" s="32" t="s">
        <v>11</v>
      </c>
      <c r="D517" s="32">
        <v>1</v>
      </c>
    </row>
    <row r="518" spans="1:4" ht="22.5">
      <c r="A518" s="28" t="s">
        <v>1707</v>
      </c>
      <c r="B518" s="27" t="s">
        <v>208</v>
      </c>
      <c r="C518" s="32" t="s">
        <v>11</v>
      </c>
      <c r="D518" s="32">
        <v>1</v>
      </c>
    </row>
    <row r="519" spans="1:4" ht="22.5">
      <c r="A519" s="28" t="s">
        <v>1708</v>
      </c>
      <c r="B519" s="27" t="s">
        <v>209</v>
      </c>
      <c r="C519" s="32" t="s">
        <v>11</v>
      </c>
      <c r="D519" s="32">
        <v>1</v>
      </c>
    </row>
    <row r="520" spans="1:4">
      <c r="A520" s="28" t="s">
        <v>1709</v>
      </c>
      <c r="B520" s="27" t="s">
        <v>210</v>
      </c>
      <c r="C520" s="32" t="s">
        <v>11</v>
      </c>
      <c r="D520" s="32">
        <v>14</v>
      </c>
    </row>
    <row r="521" spans="1:4">
      <c r="A521" s="28" t="s">
        <v>1710</v>
      </c>
      <c r="B521" s="27" t="s">
        <v>211</v>
      </c>
      <c r="C521" s="32" t="s">
        <v>11</v>
      </c>
      <c r="D521" s="32">
        <v>6</v>
      </c>
    </row>
    <row r="522" spans="1:4" ht="45">
      <c r="A522" s="28" t="s">
        <v>1711</v>
      </c>
      <c r="B522" s="27" t="s">
        <v>212</v>
      </c>
      <c r="C522" s="32" t="s">
        <v>11</v>
      </c>
      <c r="D522" s="32">
        <v>1</v>
      </c>
    </row>
    <row r="523" spans="1:4">
      <c r="A523" s="28" t="s">
        <v>1712</v>
      </c>
      <c r="B523" s="27" t="s">
        <v>213</v>
      </c>
      <c r="C523" s="32" t="s">
        <v>11</v>
      </c>
      <c r="D523" s="32">
        <v>1</v>
      </c>
    </row>
    <row r="524" spans="1:4" ht="135">
      <c r="A524" s="28" t="s">
        <v>1713</v>
      </c>
      <c r="B524" s="27" t="s">
        <v>241</v>
      </c>
      <c r="C524" s="32" t="s">
        <v>11</v>
      </c>
      <c r="D524" s="32">
        <v>1</v>
      </c>
    </row>
    <row r="525" spans="1:4">
      <c r="A525" s="28" t="s">
        <v>1714</v>
      </c>
      <c r="B525" s="27" t="s">
        <v>214</v>
      </c>
      <c r="C525" s="32" t="s">
        <v>11</v>
      </c>
      <c r="D525" s="32">
        <v>1</v>
      </c>
    </row>
    <row r="526" spans="1:4" ht="67.5">
      <c r="A526" s="28" t="s">
        <v>1715</v>
      </c>
      <c r="B526" s="27" t="s">
        <v>684</v>
      </c>
      <c r="C526" s="32" t="s">
        <v>6</v>
      </c>
      <c r="D526" s="32">
        <v>1</v>
      </c>
    </row>
    <row r="527" spans="1:4" ht="90">
      <c r="A527" s="28" t="s">
        <v>1716</v>
      </c>
      <c r="B527" s="27" t="s">
        <v>215</v>
      </c>
      <c r="C527" s="32" t="s">
        <v>11</v>
      </c>
      <c r="D527" s="32">
        <v>1</v>
      </c>
    </row>
    <row r="528" spans="1:4" ht="78.75">
      <c r="A528" s="28" t="s">
        <v>1717</v>
      </c>
      <c r="B528" s="27" t="s">
        <v>685</v>
      </c>
      <c r="C528" s="32" t="s">
        <v>11</v>
      </c>
      <c r="D528" s="32">
        <v>1</v>
      </c>
    </row>
    <row r="529" spans="1:4">
      <c r="A529" s="28" t="s">
        <v>1718</v>
      </c>
      <c r="B529" s="27" t="s">
        <v>216</v>
      </c>
      <c r="C529" s="32" t="s">
        <v>11</v>
      </c>
      <c r="D529" s="32">
        <v>1</v>
      </c>
    </row>
    <row r="530" spans="1:4" ht="33.75">
      <c r="A530" s="28" t="s">
        <v>1719</v>
      </c>
      <c r="B530" s="27" t="s">
        <v>327</v>
      </c>
      <c r="C530" s="32" t="s">
        <v>6</v>
      </c>
      <c r="D530" s="32">
        <v>1</v>
      </c>
    </row>
    <row r="531" spans="1:4">
      <c r="A531" s="28" t="s">
        <v>1720</v>
      </c>
      <c r="B531" s="27" t="s">
        <v>329</v>
      </c>
      <c r="C531" s="32" t="s">
        <v>6</v>
      </c>
      <c r="D531" s="32">
        <v>1</v>
      </c>
    </row>
    <row r="532" spans="1:4" ht="202.5">
      <c r="A532" s="28" t="s">
        <v>1721</v>
      </c>
      <c r="B532" s="27" t="s">
        <v>217</v>
      </c>
      <c r="C532" s="32" t="s">
        <v>6</v>
      </c>
      <c r="D532" s="32">
        <v>2</v>
      </c>
    </row>
    <row r="533" spans="1:4">
      <c r="A533" s="28" t="s">
        <v>1722</v>
      </c>
      <c r="B533" s="27" t="s">
        <v>218</v>
      </c>
      <c r="C533" s="32" t="s">
        <v>11</v>
      </c>
      <c r="D533" s="32">
        <v>4</v>
      </c>
    </row>
    <row r="534" spans="1:4">
      <c r="A534" s="28" t="s">
        <v>1723</v>
      </c>
      <c r="B534" s="27" t="s">
        <v>219</v>
      </c>
      <c r="C534" s="32" t="s">
        <v>11</v>
      </c>
      <c r="D534" s="32">
        <v>2</v>
      </c>
    </row>
    <row r="535" spans="1:4">
      <c r="A535" s="28" t="s">
        <v>1724</v>
      </c>
      <c r="B535" s="27" t="s">
        <v>220</v>
      </c>
      <c r="C535" s="32" t="s">
        <v>11</v>
      </c>
      <c r="D535" s="32">
        <v>1</v>
      </c>
    </row>
    <row r="536" spans="1:4">
      <c r="A536" s="28" t="s">
        <v>1725</v>
      </c>
      <c r="B536" s="27" t="s">
        <v>221</v>
      </c>
      <c r="C536" s="32" t="s">
        <v>11</v>
      </c>
      <c r="D536" s="32">
        <v>1</v>
      </c>
    </row>
    <row r="537" spans="1:4">
      <c r="A537" s="28" t="s">
        <v>1726</v>
      </c>
      <c r="B537" s="27" t="s">
        <v>222</v>
      </c>
      <c r="C537" s="32" t="s">
        <v>11</v>
      </c>
      <c r="D537" s="32">
        <v>1</v>
      </c>
    </row>
    <row r="538" spans="1:4">
      <c r="A538" s="28" t="s">
        <v>1727</v>
      </c>
      <c r="B538" s="27" t="s">
        <v>223</v>
      </c>
      <c r="C538" s="32" t="s">
        <v>11</v>
      </c>
      <c r="D538" s="32">
        <v>1</v>
      </c>
    </row>
    <row r="539" spans="1:4" ht="22.5">
      <c r="A539" s="28" t="s">
        <v>1728</v>
      </c>
      <c r="B539" s="27" t="s">
        <v>224</v>
      </c>
      <c r="C539" s="32" t="s">
        <v>11</v>
      </c>
      <c r="D539" s="32">
        <v>30</v>
      </c>
    </row>
    <row r="540" spans="1:4" ht="22.5">
      <c r="A540" s="28" t="s">
        <v>1729</v>
      </c>
      <c r="B540" s="27" t="s">
        <v>225</v>
      </c>
      <c r="C540" s="32" t="s">
        <v>11</v>
      </c>
      <c r="D540" s="32">
        <v>90</v>
      </c>
    </row>
    <row r="541" spans="1:4">
      <c r="A541" s="28" t="s">
        <v>1730</v>
      </c>
      <c r="B541" s="27" t="s">
        <v>194</v>
      </c>
      <c r="C541" s="32" t="s">
        <v>11</v>
      </c>
      <c r="D541" s="32">
        <v>1</v>
      </c>
    </row>
    <row r="542" spans="1:4" ht="101.25">
      <c r="A542" s="28" t="s">
        <v>1731</v>
      </c>
      <c r="B542" s="27" t="s">
        <v>226</v>
      </c>
      <c r="C542" s="32" t="s">
        <v>6</v>
      </c>
      <c r="D542" s="32">
        <v>2</v>
      </c>
    </row>
    <row r="543" spans="1:4">
      <c r="A543" s="28" t="s">
        <v>1732</v>
      </c>
      <c r="B543" s="27" t="s">
        <v>227</v>
      </c>
      <c r="C543" s="32" t="s">
        <v>59</v>
      </c>
      <c r="D543" s="32">
        <v>2</v>
      </c>
    </row>
    <row r="544" spans="1:4" ht="33.75">
      <c r="A544" s="28" t="s">
        <v>1733</v>
      </c>
      <c r="B544" s="27" t="s">
        <v>228</v>
      </c>
      <c r="C544" s="32" t="s">
        <v>11</v>
      </c>
      <c r="D544" s="32">
        <v>1</v>
      </c>
    </row>
    <row r="545" spans="1:4">
      <c r="A545" s="28" t="s">
        <v>1734</v>
      </c>
      <c r="B545" s="27" t="s">
        <v>229</v>
      </c>
      <c r="C545" s="32" t="s">
        <v>11</v>
      </c>
      <c r="D545" s="32">
        <v>4</v>
      </c>
    </row>
    <row r="546" spans="1:4">
      <c r="A546" s="28" t="s">
        <v>1735</v>
      </c>
      <c r="B546" s="27" t="s">
        <v>230</v>
      </c>
      <c r="C546" s="32" t="s">
        <v>11</v>
      </c>
      <c r="D546" s="32">
        <v>2</v>
      </c>
    </row>
    <row r="547" spans="1:4">
      <c r="A547" s="28" t="s">
        <v>1736</v>
      </c>
      <c r="B547" s="27" t="s">
        <v>231</v>
      </c>
      <c r="C547" s="32" t="s">
        <v>11</v>
      </c>
      <c r="D547" s="32">
        <v>2</v>
      </c>
    </row>
    <row r="548" spans="1:4" ht="22.5">
      <c r="A548" s="28" t="s">
        <v>1737</v>
      </c>
      <c r="B548" s="27" t="s">
        <v>232</v>
      </c>
      <c r="C548" s="32" t="s">
        <v>11</v>
      </c>
      <c r="D548" s="32">
        <v>1</v>
      </c>
    </row>
    <row r="549" spans="1:4">
      <c r="A549" s="28" t="s">
        <v>1738</v>
      </c>
      <c r="B549" s="27" t="s">
        <v>233</v>
      </c>
      <c r="C549" s="32" t="s">
        <v>11</v>
      </c>
      <c r="D549" s="32">
        <v>4</v>
      </c>
    </row>
    <row r="550" spans="1:4" ht="22.5">
      <c r="A550" s="28" t="s">
        <v>1739</v>
      </c>
      <c r="B550" s="27" t="s">
        <v>234</v>
      </c>
      <c r="C550" s="32" t="s">
        <v>6</v>
      </c>
      <c r="D550" s="32">
        <v>1</v>
      </c>
    </row>
    <row r="551" spans="1:4" ht="22.5">
      <c r="A551" s="28" t="s">
        <v>1740</v>
      </c>
      <c r="B551" s="27" t="s">
        <v>235</v>
      </c>
      <c r="C551" s="32" t="s">
        <v>11</v>
      </c>
      <c r="D551" s="32">
        <v>1</v>
      </c>
    </row>
    <row r="552" spans="1:4">
      <c r="A552" s="28" t="s">
        <v>1741</v>
      </c>
      <c r="B552" s="27" t="s">
        <v>236</v>
      </c>
      <c r="C552" s="32" t="s">
        <v>11</v>
      </c>
      <c r="D552" s="32">
        <v>1</v>
      </c>
    </row>
    <row r="553" spans="1:4" ht="22.5">
      <c r="A553" s="28" t="s">
        <v>1742</v>
      </c>
      <c r="B553" s="27" t="s">
        <v>237</v>
      </c>
      <c r="C553" s="32" t="s">
        <v>6</v>
      </c>
      <c r="D553" s="32">
        <v>1</v>
      </c>
    </row>
    <row r="554" spans="1:4">
      <c r="A554" s="28" t="s">
        <v>1743</v>
      </c>
      <c r="B554" s="27" t="s">
        <v>238</v>
      </c>
      <c r="C554" s="32" t="s">
        <v>6</v>
      </c>
      <c r="D554" s="32">
        <v>1</v>
      </c>
    </row>
    <row r="555" spans="1:4">
      <c r="A555" s="28"/>
      <c r="B555" s="27"/>
      <c r="C555" s="32"/>
      <c r="D555" s="32"/>
    </row>
    <row r="556" spans="1:4">
      <c r="A556" s="28" t="s">
        <v>1991</v>
      </c>
      <c r="B556" s="28" t="s">
        <v>2050</v>
      </c>
      <c r="C556" s="26"/>
      <c r="D556" s="26"/>
    </row>
    <row r="557" spans="1:4">
      <c r="A557" s="28" t="s">
        <v>1992</v>
      </c>
      <c r="B557" s="28" t="s">
        <v>2201</v>
      </c>
      <c r="C557" s="26"/>
      <c r="D557" s="26"/>
    </row>
    <row r="558" spans="1:4" ht="45">
      <c r="A558" s="28" t="s">
        <v>1993</v>
      </c>
      <c r="B558" s="27" t="s">
        <v>2314</v>
      </c>
      <c r="C558" s="32" t="s">
        <v>11</v>
      </c>
      <c r="D558" s="32">
        <v>1</v>
      </c>
    </row>
    <row r="559" spans="1:4" ht="33.75">
      <c r="A559" s="28" t="s">
        <v>1994</v>
      </c>
      <c r="B559" s="27" t="s">
        <v>2313</v>
      </c>
      <c r="C559" s="32" t="s">
        <v>11</v>
      </c>
      <c r="D559" s="32">
        <v>1</v>
      </c>
    </row>
    <row r="560" spans="1:4" ht="33.75">
      <c r="A560" s="28" t="s">
        <v>1995</v>
      </c>
      <c r="B560" s="27" t="s">
        <v>2312</v>
      </c>
      <c r="C560" s="32" t="s">
        <v>11</v>
      </c>
      <c r="D560" s="32">
        <v>1</v>
      </c>
    </row>
    <row r="561" spans="1:4" ht="33.75">
      <c r="A561" s="28" t="s">
        <v>1996</v>
      </c>
      <c r="B561" s="27" t="s">
        <v>2311</v>
      </c>
      <c r="C561" s="32" t="s">
        <v>11</v>
      </c>
      <c r="D561" s="32">
        <v>1</v>
      </c>
    </row>
    <row r="562" spans="1:4" ht="101.25">
      <c r="A562" s="28" t="s">
        <v>1997</v>
      </c>
      <c r="B562" s="27" t="s">
        <v>2315</v>
      </c>
      <c r="C562" s="32" t="s">
        <v>6</v>
      </c>
      <c r="D562" s="32">
        <v>1</v>
      </c>
    </row>
    <row r="563" spans="1:4" ht="56.25">
      <c r="A563" s="28" t="s">
        <v>1998</v>
      </c>
      <c r="B563" s="27" t="s">
        <v>2316</v>
      </c>
      <c r="C563" s="32" t="s">
        <v>11</v>
      </c>
      <c r="D563" s="32">
        <v>1</v>
      </c>
    </row>
    <row r="564" spans="1:4" ht="33.75">
      <c r="A564" s="28" t="s">
        <v>1999</v>
      </c>
      <c r="B564" s="27" t="s">
        <v>2317</v>
      </c>
      <c r="C564" s="32" t="s">
        <v>6</v>
      </c>
      <c r="D564" s="32">
        <v>1</v>
      </c>
    </row>
    <row r="565" spans="1:4" ht="33.75">
      <c r="A565" s="28" t="s">
        <v>2000</v>
      </c>
      <c r="B565" s="27" t="s">
        <v>2318</v>
      </c>
      <c r="C565" s="32" t="s">
        <v>6</v>
      </c>
      <c r="D565" s="32">
        <v>1</v>
      </c>
    </row>
    <row r="566" spans="1:4" ht="22.5">
      <c r="A566" s="28" t="s">
        <v>2001</v>
      </c>
      <c r="B566" s="27" t="s">
        <v>264</v>
      </c>
      <c r="C566" s="32" t="s">
        <v>6</v>
      </c>
      <c r="D566" s="32">
        <v>3</v>
      </c>
    </row>
    <row r="567" spans="1:4" ht="45">
      <c r="A567" s="28" t="s">
        <v>2002</v>
      </c>
      <c r="B567" s="27" t="s">
        <v>2319</v>
      </c>
      <c r="C567" s="32" t="s">
        <v>11</v>
      </c>
      <c r="D567" s="32">
        <v>1</v>
      </c>
    </row>
    <row r="568" spans="1:4" ht="22.5">
      <c r="A568" s="28" t="s">
        <v>2003</v>
      </c>
      <c r="B568" s="27" t="s">
        <v>2320</v>
      </c>
      <c r="C568" s="32" t="s">
        <v>11</v>
      </c>
      <c r="D568" s="32">
        <v>1</v>
      </c>
    </row>
    <row r="569" spans="1:4" ht="33.75">
      <c r="A569" s="28" t="s">
        <v>2004</v>
      </c>
      <c r="B569" s="27" t="s">
        <v>2321</v>
      </c>
      <c r="C569" s="32" t="s">
        <v>6</v>
      </c>
      <c r="D569" s="32">
        <v>2</v>
      </c>
    </row>
    <row r="570" spans="1:4" ht="33.75">
      <c r="A570" s="28" t="s">
        <v>2005</v>
      </c>
      <c r="B570" s="27" t="s">
        <v>2322</v>
      </c>
      <c r="C570" s="32" t="s">
        <v>6</v>
      </c>
      <c r="D570" s="32">
        <v>2</v>
      </c>
    </row>
    <row r="571" spans="1:4" ht="22.5">
      <c r="A571" s="28" t="s">
        <v>2006</v>
      </c>
      <c r="B571" s="27" t="s">
        <v>2323</v>
      </c>
      <c r="C571" s="32" t="s">
        <v>11</v>
      </c>
      <c r="D571" s="32">
        <v>1</v>
      </c>
    </row>
    <row r="572" spans="1:4">
      <c r="A572" s="28" t="s">
        <v>2007</v>
      </c>
      <c r="B572" s="27" t="s">
        <v>246</v>
      </c>
      <c r="C572" s="32" t="s">
        <v>11</v>
      </c>
      <c r="D572" s="32">
        <v>1</v>
      </c>
    </row>
    <row r="573" spans="1:4" ht="22.5">
      <c r="A573" s="28" t="s">
        <v>2008</v>
      </c>
      <c r="B573" s="27" t="s">
        <v>314</v>
      </c>
      <c r="C573" s="32" t="s">
        <v>11</v>
      </c>
      <c r="D573" s="32">
        <v>1</v>
      </c>
    </row>
    <row r="574" spans="1:4">
      <c r="A574" s="28" t="s">
        <v>2009</v>
      </c>
      <c r="B574" s="27" t="s">
        <v>199</v>
      </c>
      <c r="C574" s="32" t="s">
        <v>11</v>
      </c>
      <c r="D574" s="32">
        <v>1</v>
      </c>
    </row>
    <row r="575" spans="1:4">
      <c r="A575" s="28" t="s">
        <v>2010</v>
      </c>
      <c r="B575" s="27" t="s">
        <v>2324</v>
      </c>
      <c r="C575" s="32" t="s">
        <v>11</v>
      </c>
      <c r="D575" s="32">
        <v>1</v>
      </c>
    </row>
    <row r="576" spans="1:4" ht="22.5">
      <c r="A576" s="28" t="s">
        <v>2011</v>
      </c>
      <c r="B576" s="27" t="s">
        <v>2325</v>
      </c>
      <c r="C576" s="32" t="s">
        <v>11</v>
      </c>
      <c r="D576" s="32">
        <v>1</v>
      </c>
    </row>
    <row r="577" spans="1:4" ht="22.5">
      <c r="A577" s="28" t="s">
        <v>2012</v>
      </c>
      <c r="B577" s="27" t="s">
        <v>285</v>
      </c>
      <c r="C577" s="32" t="s">
        <v>11</v>
      </c>
      <c r="D577" s="32">
        <v>8</v>
      </c>
    </row>
    <row r="578" spans="1:4" ht="22.5">
      <c r="A578" s="28" t="s">
        <v>2013</v>
      </c>
      <c r="B578" s="27" t="s">
        <v>283</v>
      </c>
      <c r="C578" s="32" t="s">
        <v>11</v>
      </c>
      <c r="D578" s="32">
        <v>4</v>
      </c>
    </row>
    <row r="579" spans="1:4" ht="22.5">
      <c r="A579" s="28" t="s">
        <v>2014</v>
      </c>
      <c r="B579" s="27" t="s">
        <v>281</v>
      </c>
      <c r="C579" s="32" t="s">
        <v>11</v>
      </c>
      <c r="D579" s="32">
        <v>6</v>
      </c>
    </row>
    <row r="580" spans="1:4" ht="22.5">
      <c r="A580" s="28" t="s">
        <v>2015</v>
      </c>
      <c r="B580" s="27" t="s">
        <v>2326</v>
      </c>
      <c r="C580" s="32" t="s">
        <v>11</v>
      </c>
      <c r="D580" s="32">
        <v>1</v>
      </c>
    </row>
    <row r="581" spans="1:4" ht="22.5">
      <c r="A581" s="28" t="s">
        <v>2016</v>
      </c>
      <c r="B581" s="27" t="s">
        <v>275</v>
      </c>
      <c r="C581" s="32" t="s">
        <v>11</v>
      </c>
      <c r="D581" s="32">
        <v>1</v>
      </c>
    </row>
    <row r="582" spans="1:4">
      <c r="A582" s="28" t="s">
        <v>2017</v>
      </c>
      <c r="B582" s="27" t="s">
        <v>196</v>
      </c>
      <c r="C582" s="32" t="s">
        <v>11</v>
      </c>
      <c r="D582" s="32">
        <v>1</v>
      </c>
    </row>
    <row r="583" spans="1:4">
      <c r="A583" s="28" t="s">
        <v>2018</v>
      </c>
      <c r="B583" s="27" t="s">
        <v>288</v>
      </c>
      <c r="C583" s="32" t="s">
        <v>11</v>
      </c>
      <c r="D583" s="32">
        <v>1</v>
      </c>
    </row>
    <row r="584" spans="1:4">
      <c r="A584" s="28" t="s">
        <v>2019</v>
      </c>
      <c r="B584" s="27" t="s">
        <v>290</v>
      </c>
      <c r="C584" s="32" t="s">
        <v>11</v>
      </c>
      <c r="D584" s="32">
        <v>4</v>
      </c>
    </row>
    <row r="585" spans="1:4">
      <c r="A585" s="28" t="s">
        <v>2020</v>
      </c>
      <c r="B585" s="27" t="s">
        <v>216</v>
      </c>
      <c r="C585" s="32" t="s">
        <v>11</v>
      </c>
      <c r="D585" s="32">
        <v>1</v>
      </c>
    </row>
    <row r="586" spans="1:4">
      <c r="A586" s="28" t="s">
        <v>2021</v>
      </c>
      <c r="B586" s="27" t="s">
        <v>292</v>
      </c>
      <c r="C586" s="32" t="s">
        <v>11</v>
      </c>
      <c r="D586" s="32">
        <v>1</v>
      </c>
    </row>
    <row r="587" spans="1:4" ht="22.5">
      <c r="A587" s="28" t="s">
        <v>2022</v>
      </c>
      <c r="B587" s="27" t="s">
        <v>2327</v>
      </c>
      <c r="C587" s="32" t="s">
        <v>11</v>
      </c>
      <c r="D587" s="32">
        <v>1</v>
      </c>
    </row>
    <row r="588" spans="1:4" ht="33.75">
      <c r="A588" s="28" t="s">
        <v>2023</v>
      </c>
      <c r="B588" s="27" t="s">
        <v>201</v>
      </c>
      <c r="C588" s="32" t="s">
        <v>11</v>
      </c>
      <c r="D588" s="32">
        <v>1</v>
      </c>
    </row>
    <row r="589" spans="1:4">
      <c r="A589" s="28" t="s">
        <v>2024</v>
      </c>
      <c r="B589" s="27" t="s">
        <v>2265</v>
      </c>
      <c r="C589" s="32" t="s">
        <v>11</v>
      </c>
      <c r="D589" s="32">
        <v>2</v>
      </c>
    </row>
    <row r="590" spans="1:4">
      <c r="A590" s="28" t="s">
        <v>2025</v>
      </c>
      <c r="B590" s="27" t="s">
        <v>2203</v>
      </c>
      <c r="C590" s="32" t="s">
        <v>11</v>
      </c>
      <c r="D590" s="32">
        <v>1</v>
      </c>
    </row>
    <row r="591" spans="1:4">
      <c r="A591" s="28" t="s">
        <v>2026</v>
      </c>
      <c r="B591" s="27" t="s">
        <v>233</v>
      </c>
      <c r="C591" s="32" t="s">
        <v>11</v>
      </c>
      <c r="D591" s="32">
        <v>5</v>
      </c>
    </row>
    <row r="592" spans="1:4" ht="22.5">
      <c r="A592" s="28" t="s">
        <v>2027</v>
      </c>
      <c r="B592" s="27" t="s">
        <v>2328</v>
      </c>
      <c r="C592" s="32" t="s">
        <v>11</v>
      </c>
      <c r="D592" s="32">
        <v>2</v>
      </c>
    </row>
    <row r="593" spans="1:4" ht="22.5">
      <c r="A593" s="28" t="s">
        <v>2028</v>
      </c>
      <c r="B593" s="27" t="s">
        <v>205</v>
      </c>
      <c r="C593" s="32" t="s">
        <v>11</v>
      </c>
      <c r="D593" s="32">
        <v>2</v>
      </c>
    </row>
    <row r="594" spans="1:4" ht="22.5">
      <c r="A594" s="28" t="s">
        <v>2029</v>
      </c>
      <c r="B594" s="27" t="s">
        <v>209</v>
      </c>
      <c r="C594" s="32" t="s">
        <v>11</v>
      </c>
      <c r="D594" s="32">
        <v>1</v>
      </c>
    </row>
    <row r="595" spans="1:4" ht="22.5">
      <c r="A595" s="28" t="s">
        <v>2030</v>
      </c>
      <c r="B595" s="27" t="s">
        <v>298</v>
      </c>
      <c r="C595" s="32" t="s">
        <v>11</v>
      </c>
      <c r="D595" s="32">
        <v>1</v>
      </c>
    </row>
    <row r="596" spans="1:4" ht="33.75">
      <c r="A596" s="28" t="s">
        <v>2031</v>
      </c>
      <c r="B596" s="27" t="s">
        <v>302</v>
      </c>
      <c r="C596" s="32" t="s">
        <v>11</v>
      </c>
      <c r="D596" s="32">
        <v>15</v>
      </c>
    </row>
    <row r="597" spans="1:4" ht="33.75">
      <c r="A597" s="28" t="s">
        <v>2032</v>
      </c>
      <c r="B597" s="27" t="s">
        <v>2204</v>
      </c>
      <c r="C597" s="32" t="s">
        <v>11</v>
      </c>
      <c r="D597" s="32">
        <v>4</v>
      </c>
    </row>
    <row r="598" spans="1:4">
      <c r="A598" s="28" t="s">
        <v>2033</v>
      </c>
      <c r="B598" s="27" t="s">
        <v>304</v>
      </c>
      <c r="C598" s="32" t="s">
        <v>11</v>
      </c>
      <c r="D598" s="32">
        <v>2</v>
      </c>
    </row>
    <row r="599" spans="1:4" ht="22.5">
      <c r="A599" s="28" t="s">
        <v>2034</v>
      </c>
      <c r="B599" s="27" t="s">
        <v>2329</v>
      </c>
      <c r="C599" s="32" t="s">
        <v>11</v>
      </c>
      <c r="D599" s="32">
        <v>1</v>
      </c>
    </row>
    <row r="600" spans="1:4" ht="33.75">
      <c r="A600" s="28" t="s">
        <v>2035</v>
      </c>
      <c r="B600" s="27" t="s">
        <v>2205</v>
      </c>
      <c r="C600" s="32" t="s">
        <v>11</v>
      </c>
      <c r="D600" s="32">
        <v>1</v>
      </c>
    </row>
    <row r="601" spans="1:4">
      <c r="A601" s="28" t="s">
        <v>2036</v>
      </c>
      <c r="B601" s="27" t="s">
        <v>2206</v>
      </c>
      <c r="C601" s="32" t="s">
        <v>11</v>
      </c>
      <c r="D601" s="32">
        <v>1</v>
      </c>
    </row>
    <row r="602" spans="1:4" ht="78.75">
      <c r="A602" s="28" t="s">
        <v>2037</v>
      </c>
      <c r="B602" s="27" t="s">
        <v>2207</v>
      </c>
      <c r="C602" s="32" t="s">
        <v>6</v>
      </c>
      <c r="D602" s="32">
        <v>1</v>
      </c>
    </row>
    <row r="603" spans="1:4" ht="67.5">
      <c r="A603" s="28" t="s">
        <v>2038</v>
      </c>
      <c r="B603" s="27" t="s">
        <v>684</v>
      </c>
      <c r="C603" s="32" t="s">
        <v>11</v>
      </c>
      <c r="D603" s="32">
        <v>1</v>
      </c>
    </row>
    <row r="604" spans="1:4" ht="33.75">
      <c r="A604" s="28" t="s">
        <v>2039</v>
      </c>
      <c r="B604" s="27" t="s">
        <v>2330</v>
      </c>
      <c r="C604" s="32" t="s">
        <v>11</v>
      </c>
      <c r="D604" s="32">
        <v>1</v>
      </c>
    </row>
    <row r="605" spans="1:4">
      <c r="A605" s="28" t="s">
        <v>2040</v>
      </c>
      <c r="B605" s="27" t="s">
        <v>2208</v>
      </c>
      <c r="C605" s="32" t="s">
        <v>11</v>
      </c>
      <c r="D605" s="32">
        <v>1</v>
      </c>
    </row>
    <row r="606" spans="1:4">
      <c r="A606" s="28" t="s">
        <v>2041</v>
      </c>
      <c r="B606" s="27" t="s">
        <v>320</v>
      </c>
      <c r="C606" s="32" t="s">
        <v>11</v>
      </c>
      <c r="D606" s="32">
        <v>1</v>
      </c>
    </row>
    <row r="607" spans="1:4">
      <c r="A607" s="28" t="s">
        <v>2042</v>
      </c>
      <c r="B607" s="27" t="s">
        <v>2209</v>
      </c>
      <c r="C607" s="32" t="s">
        <v>11</v>
      </c>
      <c r="D607" s="32">
        <v>1</v>
      </c>
    </row>
    <row r="608" spans="1:4" ht="22.5">
      <c r="A608" s="28" t="s">
        <v>2043</v>
      </c>
      <c r="B608" s="27" t="s">
        <v>225</v>
      </c>
      <c r="C608" s="32" t="s">
        <v>11</v>
      </c>
      <c r="D608" s="32">
        <v>120</v>
      </c>
    </row>
    <row r="609" spans="1:4" ht="33.75">
      <c r="A609" s="28" t="s">
        <v>2044</v>
      </c>
      <c r="B609" s="27" t="s">
        <v>2331</v>
      </c>
      <c r="C609" s="32" t="s">
        <v>6</v>
      </c>
      <c r="D609" s="32">
        <v>1</v>
      </c>
    </row>
    <row r="610" spans="1:4">
      <c r="A610" s="28" t="s">
        <v>2045</v>
      </c>
      <c r="B610" s="27" t="s">
        <v>238</v>
      </c>
      <c r="C610" s="32" t="s">
        <v>6</v>
      </c>
      <c r="D610" s="32">
        <v>1</v>
      </c>
    </row>
    <row r="611" spans="1:4" ht="22.5">
      <c r="A611" s="28" t="s">
        <v>2046</v>
      </c>
      <c r="B611" s="27" t="s">
        <v>2332</v>
      </c>
      <c r="C611" s="32" t="s">
        <v>6</v>
      </c>
      <c r="D611" s="32">
        <v>1</v>
      </c>
    </row>
    <row r="612" spans="1:4" ht="22.5">
      <c r="A612" s="28" t="s">
        <v>2047</v>
      </c>
      <c r="B612" s="27" t="s">
        <v>2210</v>
      </c>
      <c r="C612" s="32" t="s">
        <v>11</v>
      </c>
      <c r="D612" s="32">
        <v>1</v>
      </c>
    </row>
    <row r="613" spans="1:4" ht="56.25">
      <c r="A613" s="28" t="s">
        <v>2048</v>
      </c>
      <c r="B613" s="27" t="s">
        <v>2211</v>
      </c>
      <c r="C613" s="32" t="s">
        <v>11</v>
      </c>
      <c r="D613" s="32">
        <v>1</v>
      </c>
    </row>
    <row r="614" spans="1:4" ht="45">
      <c r="A614" s="28" t="s">
        <v>2049</v>
      </c>
      <c r="B614" s="27" t="s">
        <v>2333</v>
      </c>
      <c r="C614" s="32" t="s">
        <v>11</v>
      </c>
      <c r="D614" s="32">
        <v>1</v>
      </c>
    </row>
    <row r="615" spans="1:4">
      <c r="A615" s="28"/>
      <c r="B615" s="27"/>
      <c r="C615" s="32"/>
      <c r="D615" s="32"/>
    </row>
    <row r="616" spans="1:4">
      <c r="A616" s="28" t="s">
        <v>2219</v>
      </c>
      <c r="B616" s="28" t="s">
        <v>2212</v>
      </c>
      <c r="C616" s="32"/>
      <c r="D616" s="32"/>
    </row>
    <row r="617" spans="1:4" ht="45">
      <c r="A617" s="28" t="s">
        <v>2220</v>
      </c>
      <c r="B617" s="27" t="s">
        <v>2314</v>
      </c>
      <c r="C617" s="32" t="s">
        <v>11</v>
      </c>
      <c r="D617" s="32">
        <v>1</v>
      </c>
    </row>
    <row r="618" spans="1:4" ht="33.75">
      <c r="A618" s="28" t="s">
        <v>2221</v>
      </c>
      <c r="B618" s="27" t="s">
        <v>2313</v>
      </c>
      <c r="C618" s="32" t="s">
        <v>11</v>
      </c>
      <c r="D618" s="32">
        <v>1</v>
      </c>
    </row>
    <row r="619" spans="1:4" ht="33.75">
      <c r="A619" s="28" t="s">
        <v>2222</v>
      </c>
      <c r="B619" s="27" t="s">
        <v>2312</v>
      </c>
      <c r="C619" s="32" t="s">
        <v>11</v>
      </c>
      <c r="D619" s="32">
        <v>1</v>
      </c>
    </row>
    <row r="620" spans="1:4" ht="33.75">
      <c r="A620" s="28" t="s">
        <v>2223</v>
      </c>
      <c r="B620" s="27" t="s">
        <v>2334</v>
      </c>
      <c r="C620" s="32" t="s">
        <v>11</v>
      </c>
      <c r="D620" s="32">
        <v>1</v>
      </c>
    </row>
    <row r="621" spans="1:4" ht="101.25">
      <c r="A621" s="28" t="s">
        <v>2224</v>
      </c>
      <c r="B621" s="27" t="s">
        <v>2315</v>
      </c>
      <c r="C621" s="32" t="s">
        <v>6</v>
      </c>
      <c r="D621" s="32">
        <v>1</v>
      </c>
    </row>
    <row r="622" spans="1:4" ht="33.75">
      <c r="A622" s="28" t="s">
        <v>2225</v>
      </c>
      <c r="B622" s="27" t="s">
        <v>2321</v>
      </c>
      <c r="C622" s="32" t="s">
        <v>6</v>
      </c>
      <c r="D622" s="32">
        <v>1</v>
      </c>
    </row>
    <row r="623" spans="1:4" ht="22.5">
      <c r="A623" s="28" t="s">
        <v>2226</v>
      </c>
      <c r="B623" s="27" t="s">
        <v>2213</v>
      </c>
      <c r="C623" s="32" t="s">
        <v>6</v>
      </c>
      <c r="D623" s="32">
        <v>2</v>
      </c>
    </row>
    <row r="624" spans="1:4" ht="22.5">
      <c r="A624" s="28" t="s">
        <v>2227</v>
      </c>
      <c r="B624" s="27" t="s">
        <v>2214</v>
      </c>
      <c r="C624" s="32" t="s">
        <v>6</v>
      </c>
      <c r="D624" s="32">
        <v>2</v>
      </c>
    </row>
    <row r="625" spans="1:4" ht="45">
      <c r="A625" s="28" t="s">
        <v>2228</v>
      </c>
      <c r="B625" s="27" t="s">
        <v>2335</v>
      </c>
      <c r="C625" s="32" t="s">
        <v>11</v>
      </c>
      <c r="D625" s="32">
        <v>2</v>
      </c>
    </row>
    <row r="626" spans="1:4" ht="45">
      <c r="A626" s="28" t="s">
        <v>2229</v>
      </c>
      <c r="B626" s="27" t="s">
        <v>2336</v>
      </c>
      <c r="C626" s="32" t="s">
        <v>11</v>
      </c>
      <c r="D626" s="32">
        <v>2</v>
      </c>
    </row>
    <row r="627" spans="1:4" ht="22.5">
      <c r="A627" s="28" t="s">
        <v>2230</v>
      </c>
      <c r="B627" s="27" t="s">
        <v>232</v>
      </c>
      <c r="C627" s="32" t="s">
        <v>11</v>
      </c>
      <c r="D627" s="32">
        <v>4</v>
      </c>
    </row>
    <row r="628" spans="1:4" ht="78.75">
      <c r="A628" s="28" t="s">
        <v>2231</v>
      </c>
      <c r="B628" s="27" t="s">
        <v>2337</v>
      </c>
      <c r="C628" s="32" t="s">
        <v>11</v>
      </c>
      <c r="D628" s="32">
        <v>2</v>
      </c>
    </row>
    <row r="629" spans="1:4" ht="22.5">
      <c r="A629" s="28" t="s">
        <v>2232</v>
      </c>
      <c r="B629" s="27" t="s">
        <v>2323</v>
      </c>
      <c r="C629" s="32" t="s">
        <v>11</v>
      </c>
      <c r="D629" s="32">
        <v>1</v>
      </c>
    </row>
    <row r="630" spans="1:4">
      <c r="A630" s="28" t="s">
        <v>2233</v>
      </c>
      <c r="B630" s="27" t="s">
        <v>246</v>
      </c>
      <c r="C630" s="32" t="s">
        <v>11</v>
      </c>
      <c r="D630" s="32">
        <v>1</v>
      </c>
    </row>
    <row r="631" spans="1:4" ht="22.5">
      <c r="A631" s="28" t="s">
        <v>2234</v>
      </c>
      <c r="B631" s="27" t="s">
        <v>314</v>
      </c>
      <c r="C631" s="32" t="s">
        <v>11</v>
      </c>
      <c r="D631" s="32">
        <v>1</v>
      </c>
    </row>
    <row r="632" spans="1:4">
      <c r="A632" s="28" t="s">
        <v>2235</v>
      </c>
      <c r="B632" s="27" t="s">
        <v>199</v>
      </c>
      <c r="C632" s="32" t="s">
        <v>11</v>
      </c>
      <c r="D632" s="32">
        <v>1</v>
      </c>
    </row>
    <row r="633" spans="1:4" ht="67.5">
      <c r="A633" s="28" t="s">
        <v>2236</v>
      </c>
      <c r="B633" s="27" t="s">
        <v>2338</v>
      </c>
      <c r="C633" s="32" t="s">
        <v>11</v>
      </c>
      <c r="D633" s="32">
        <v>1</v>
      </c>
    </row>
    <row r="634" spans="1:4" ht="56.25">
      <c r="A634" s="28" t="s">
        <v>2237</v>
      </c>
      <c r="B634" s="27" t="s">
        <v>2211</v>
      </c>
      <c r="C634" s="32" t="s">
        <v>11</v>
      </c>
      <c r="D634" s="32">
        <v>4</v>
      </c>
    </row>
    <row r="635" spans="1:4" ht="45">
      <c r="A635" s="28" t="s">
        <v>2238</v>
      </c>
      <c r="B635" s="27" t="s">
        <v>2339</v>
      </c>
      <c r="C635" s="32" t="s">
        <v>11</v>
      </c>
      <c r="D635" s="32">
        <v>1</v>
      </c>
    </row>
    <row r="636" spans="1:4" ht="22.5">
      <c r="A636" s="28" t="s">
        <v>2239</v>
      </c>
      <c r="B636" s="27" t="s">
        <v>285</v>
      </c>
      <c r="C636" s="32" t="s">
        <v>11</v>
      </c>
      <c r="D636" s="32">
        <v>1</v>
      </c>
    </row>
    <row r="637" spans="1:4" ht="22.5">
      <c r="A637" s="28" t="s">
        <v>2240</v>
      </c>
      <c r="B637" s="27" t="s">
        <v>283</v>
      </c>
      <c r="C637" s="32" t="s">
        <v>11</v>
      </c>
      <c r="D637" s="32">
        <v>4</v>
      </c>
    </row>
    <row r="638" spans="1:4" ht="22.5">
      <c r="A638" s="28" t="s">
        <v>2241</v>
      </c>
      <c r="B638" s="27" t="s">
        <v>2326</v>
      </c>
      <c r="C638" s="32" t="s">
        <v>11</v>
      </c>
      <c r="D638" s="32">
        <v>1</v>
      </c>
    </row>
    <row r="639" spans="1:4">
      <c r="A639" s="28" t="s">
        <v>2242</v>
      </c>
      <c r="B639" s="27" t="s">
        <v>216</v>
      </c>
      <c r="C639" s="32" t="s">
        <v>11</v>
      </c>
      <c r="D639" s="32">
        <v>2</v>
      </c>
    </row>
    <row r="640" spans="1:4" ht="33.75">
      <c r="A640" s="28" t="s">
        <v>2243</v>
      </c>
      <c r="B640" s="27" t="s">
        <v>300</v>
      </c>
      <c r="C640" s="32" t="s">
        <v>11</v>
      </c>
      <c r="D640" s="32">
        <v>14</v>
      </c>
    </row>
    <row r="641" spans="1:4" ht="33.75">
      <c r="A641" s="28" t="s">
        <v>2244</v>
      </c>
      <c r="B641" s="27" t="s">
        <v>302</v>
      </c>
      <c r="C641" s="32" t="s">
        <v>11</v>
      </c>
      <c r="D641" s="32">
        <v>8</v>
      </c>
    </row>
    <row r="642" spans="1:4">
      <c r="A642" s="28" t="s">
        <v>2245</v>
      </c>
      <c r="B642" s="27" t="s">
        <v>2215</v>
      </c>
      <c r="C642" s="32" t="s">
        <v>11</v>
      </c>
      <c r="D642" s="32">
        <v>2</v>
      </c>
    </row>
    <row r="643" spans="1:4">
      <c r="A643" s="28" t="s">
        <v>2246</v>
      </c>
      <c r="B643" s="27" t="s">
        <v>2203</v>
      </c>
      <c r="C643" s="32" t="s">
        <v>11</v>
      </c>
      <c r="D643" s="32">
        <v>2</v>
      </c>
    </row>
    <row r="644" spans="1:4">
      <c r="A644" s="28" t="s">
        <v>2247</v>
      </c>
      <c r="B644" s="27" t="s">
        <v>218</v>
      </c>
      <c r="C644" s="32" t="s">
        <v>11</v>
      </c>
      <c r="D644" s="32">
        <v>4</v>
      </c>
    </row>
    <row r="645" spans="1:4">
      <c r="A645" s="28" t="s">
        <v>2248</v>
      </c>
      <c r="B645" s="27" t="s">
        <v>219</v>
      </c>
      <c r="C645" s="32" t="s">
        <v>11</v>
      </c>
      <c r="D645" s="32">
        <v>2</v>
      </c>
    </row>
    <row r="646" spans="1:4" ht="33.75">
      <c r="A646" s="28" t="s">
        <v>2249</v>
      </c>
      <c r="B646" s="27" t="s">
        <v>201</v>
      </c>
      <c r="C646" s="32" t="s">
        <v>11</v>
      </c>
      <c r="D646" s="32">
        <v>2</v>
      </c>
    </row>
    <row r="647" spans="1:4" ht="33.75">
      <c r="A647" s="28" t="s">
        <v>2250</v>
      </c>
      <c r="B647" s="27" t="s">
        <v>310</v>
      </c>
      <c r="C647" s="32" t="s">
        <v>11</v>
      </c>
      <c r="D647" s="32">
        <v>2</v>
      </c>
    </row>
    <row r="648" spans="1:4" ht="22.5">
      <c r="A648" s="28" t="s">
        <v>2251</v>
      </c>
      <c r="B648" s="27" t="s">
        <v>2216</v>
      </c>
      <c r="C648" s="32" t="s">
        <v>11</v>
      </c>
      <c r="D648" s="32">
        <v>2</v>
      </c>
    </row>
    <row r="649" spans="1:4" ht="22.5">
      <c r="A649" s="28" t="s">
        <v>2252</v>
      </c>
      <c r="B649" s="27" t="s">
        <v>2217</v>
      </c>
      <c r="C649" s="32" t="s">
        <v>11</v>
      </c>
      <c r="D649" s="32">
        <v>2</v>
      </c>
    </row>
    <row r="650" spans="1:4" ht="22.5">
      <c r="A650" s="28" t="s">
        <v>2253</v>
      </c>
      <c r="B650" s="27" t="s">
        <v>2340</v>
      </c>
      <c r="C650" s="32" t="s">
        <v>11</v>
      </c>
      <c r="D650" s="32">
        <v>2</v>
      </c>
    </row>
    <row r="651" spans="1:4" ht="22.5">
      <c r="A651" s="28" t="s">
        <v>2254</v>
      </c>
      <c r="B651" s="27" t="s">
        <v>225</v>
      </c>
      <c r="C651" s="32" t="s">
        <v>11</v>
      </c>
      <c r="D651" s="32">
        <v>30</v>
      </c>
    </row>
    <row r="652" spans="1:4">
      <c r="A652" s="28"/>
      <c r="B652" s="27"/>
      <c r="C652" s="32"/>
      <c r="D652" s="32"/>
    </row>
    <row r="653" spans="1:4">
      <c r="A653" s="28" t="s">
        <v>2255</v>
      </c>
      <c r="B653" s="28" t="s">
        <v>2218</v>
      </c>
      <c r="C653" s="32"/>
      <c r="D653" s="32"/>
    </row>
    <row r="654" spans="1:4" ht="45">
      <c r="A654" s="28" t="s">
        <v>2256</v>
      </c>
      <c r="B654" s="27" t="s">
        <v>2341</v>
      </c>
      <c r="C654" s="32" t="s">
        <v>11</v>
      </c>
      <c r="D654" s="32">
        <v>1</v>
      </c>
    </row>
    <row r="655" spans="1:4" ht="22.5">
      <c r="A655" s="28" t="s">
        <v>2257</v>
      </c>
      <c r="B655" s="27" t="s">
        <v>2342</v>
      </c>
      <c r="C655" s="32" t="s">
        <v>11</v>
      </c>
      <c r="D655" s="32">
        <v>1</v>
      </c>
    </row>
    <row r="656" spans="1:4" ht="22.5">
      <c r="A656" s="28" t="s">
        <v>2258</v>
      </c>
      <c r="B656" s="27" t="s">
        <v>2343</v>
      </c>
      <c r="C656" s="32" t="s">
        <v>11</v>
      </c>
      <c r="D656" s="32">
        <v>5</v>
      </c>
    </row>
    <row r="657" spans="1:4" ht="22.5">
      <c r="A657" s="28" t="s">
        <v>2259</v>
      </c>
      <c r="B657" s="27" t="s">
        <v>2344</v>
      </c>
      <c r="C657" s="32" t="s">
        <v>11</v>
      </c>
      <c r="D657" s="32">
        <v>6</v>
      </c>
    </row>
    <row r="658" spans="1:4" ht="22.5">
      <c r="A658" s="28" t="s">
        <v>2260</v>
      </c>
      <c r="B658" s="27" t="s">
        <v>2345</v>
      </c>
      <c r="C658" s="32" t="s">
        <v>11</v>
      </c>
      <c r="D658" s="32">
        <v>1</v>
      </c>
    </row>
    <row r="659" spans="1:4" ht="56.25">
      <c r="A659" s="28" t="s">
        <v>2261</v>
      </c>
      <c r="B659" s="27" t="s">
        <v>2211</v>
      </c>
      <c r="C659" s="32" t="s">
        <v>11</v>
      </c>
      <c r="D659" s="32">
        <v>1</v>
      </c>
    </row>
    <row r="660" spans="1:4" ht="33.75">
      <c r="A660" s="28" t="s">
        <v>2262</v>
      </c>
      <c r="B660" s="27" t="s">
        <v>201</v>
      </c>
      <c r="C660" s="32" t="s">
        <v>11</v>
      </c>
      <c r="D660" s="32">
        <v>1</v>
      </c>
    </row>
    <row r="661" spans="1:4" ht="22.5">
      <c r="A661" s="28" t="s">
        <v>2263</v>
      </c>
      <c r="B661" s="27" t="s">
        <v>225</v>
      </c>
      <c r="C661" s="32" t="s">
        <v>11</v>
      </c>
      <c r="D661" s="32">
        <v>20</v>
      </c>
    </row>
    <row r="662" spans="1:4">
      <c r="A662" s="28"/>
      <c r="B662" s="27"/>
      <c r="C662" s="32"/>
      <c r="D662" s="32"/>
    </row>
    <row r="663" spans="1:4">
      <c r="A663" s="28" t="s">
        <v>2051</v>
      </c>
      <c r="B663" s="28" t="s">
        <v>2264</v>
      </c>
      <c r="C663" s="26"/>
      <c r="D663" s="26"/>
    </row>
    <row r="664" spans="1:4">
      <c r="A664" s="28" t="s">
        <v>2052</v>
      </c>
      <c r="B664" s="27" t="s">
        <v>2201</v>
      </c>
      <c r="C664" s="26"/>
      <c r="D664" s="26"/>
    </row>
    <row r="665" spans="1:4" ht="45">
      <c r="A665" s="28" t="s">
        <v>2053</v>
      </c>
      <c r="B665" s="27" t="s">
        <v>2314</v>
      </c>
      <c r="C665" s="32" t="s">
        <v>11</v>
      </c>
      <c r="D665" s="32">
        <v>1</v>
      </c>
    </row>
    <row r="666" spans="1:4" ht="33.75">
      <c r="A666" s="28" t="s">
        <v>2054</v>
      </c>
      <c r="B666" s="27" t="s">
        <v>2313</v>
      </c>
      <c r="C666" s="32" t="s">
        <v>11</v>
      </c>
      <c r="D666" s="32">
        <v>1</v>
      </c>
    </row>
    <row r="667" spans="1:4" ht="33.75">
      <c r="A667" s="28" t="s">
        <v>2055</v>
      </c>
      <c r="B667" s="27" t="s">
        <v>2312</v>
      </c>
      <c r="C667" s="32" t="s">
        <v>11</v>
      </c>
      <c r="D667" s="32">
        <v>1</v>
      </c>
    </row>
    <row r="668" spans="1:4" ht="33.75">
      <c r="A668" s="28" t="s">
        <v>2056</v>
      </c>
      <c r="B668" s="27" t="s">
        <v>2311</v>
      </c>
      <c r="C668" s="32" t="s">
        <v>11</v>
      </c>
      <c r="D668" s="32">
        <v>1</v>
      </c>
    </row>
    <row r="669" spans="1:4" ht="101.25">
      <c r="A669" s="28" t="s">
        <v>2057</v>
      </c>
      <c r="B669" s="27" t="s">
        <v>2315</v>
      </c>
      <c r="C669" s="32" t="s">
        <v>6</v>
      </c>
      <c r="D669" s="32">
        <v>1</v>
      </c>
    </row>
    <row r="670" spans="1:4" ht="56.25">
      <c r="A670" s="28" t="s">
        <v>2058</v>
      </c>
      <c r="B670" s="27" t="s">
        <v>2316</v>
      </c>
      <c r="C670" s="32" t="s">
        <v>11</v>
      </c>
      <c r="D670" s="32">
        <v>1</v>
      </c>
    </row>
    <row r="671" spans="1:4" ht="33.75">
      <c r="A671" s="28" t="s">
        <v>2059</v>
      </c>
      <c r="B671" s="27" t="s">
        <v>2317</v>
      </c>
      <c r="C671" s="32" t="s">
        <v>6</v>
      </c>
      <c r="D671" s="32">
        <v>1</v>
      </c>
    </row>
    <row r="672" spans="1:4" ht="33.75">
      <c r="A672" s="28" t="s">
        <v>2060</v>
      </c>
      <c r="B672" s="27" t="s">
        <v>2318</v>
      </c>
      <c r="C672" s="32" t="s">
        <v>6</v>
      </c>
      <c r="D672" s="32">
        <v>1</v>
      </c>
    </row>
    <row r="673" spans="1:4" ht="22.5">
      <c r="A673" s="28" t="s">
        <v>2061</v>
      </c>
      <c r="B673" s="27" t="s">
        <v>264</v>
      </c>
      <c r="C673" s="32" t="s">
        <v>6</v>
      </c>
      <c r="D673" s="32">
        <v>3</v>
      </c>
    </row>
    <row r="674" spans="1:4" ht="45">
      <c r="A674" s="28" t="s">
        <v>2062</v>
      </c>
      <c r="B674" s="27" t="s">
        <v>2319</v>
      </c>
      <c r="C674" s="32" t="s">
        <v>11</v>
      </c>
      <c r="D674" s="32">
        <v>1</v>
      </c>
    </row>
    <row r="675" spans="1:4" ht="22.5">
      <c r="A675" s="28" t="s">
        <v>2063</v>
      </c>
      <c r="B675" s="27" t="s">
        <v>2320</v>
      </c>
      <c r="C675" s="32" t="s">
        <v>11</v>
      </c>
      <c r="D675" s="32">
        <v>1</v>
      </c>
    </row>
    <row r="676" spans="1:4" ht="33.75">
      <c r="A676" s="28" t="s">
        <v>2064</v>
      </c>
      <c r="B676" s="27" t="s">
        <v>2321</v>
      </c>
      <c r="C676" s="32" t="s">
        <v>6</v>
      </c>
      <c r="D676" s="32">
        <v>2</v>
      </c>
    </row>
    <row r="677" spans="1:4" ht="33.75">
      <c r="A677" s="28" t="s">
        <v>2065</v>
      </c>
      <c r="B677" s="27" t="s">
        <v>2322</v>
      </c>
      <c r="C677" s="32" t="s">
        <v>6</v>
      </c>
      <c r="D677" s="32">
        <v>2</v>
      </c>
    </row>
    <row r="678" spans="1:4" ht="22.5">
      <c r="A678" s="28" t="s">
        <v>2066</v>
      </c>
      <c r="B678" s="27" t="s">
        <v>2346</v>
      </c>
      <c r="C678" s="32" t="s">
        <v>11</v>
      </c>
      <c r="D678" s="32">
        <v>1</v>
      </c>
    </row>
    <row r="679" spans="1:4">
      <c r="A679" s="28" t="s">
        <v>2067</v>
      </c>
      <c r="B679" s="27" t="s">
        <v>246</v>
      </c>
      <c r="C679" s="32" t="s">
        <v>11</v>
      </c>
      <c r="D679" s="32">
        <v>1</v>
      </c>
    </row>
    <row r="680" spans="1:4" ht="22.5">
      <c r="A680" s="28" t="s">
        <v>2068</v>
      </c>
      <c r="B680" s="27" t="s">
        <v>314</v>
      </c>
      <c r="C680" s="32" t="s">
        <v>11</v>
      </c>
      <c r="D680" s="32">
        <v>1</v>
      </c>
    </row>
    <row r="681" spans="1:4">
      <c r="A681" s="28" t="s">
        <v>2069</v>
      </c>
      <c r="B681" s="27" t="s">
        <v>199</v>
      </c>
      <c r="C681" s="32" t="s">
        <v>11</v>
      </c>
      <c r="D681" s="32">
        <v>1</v>
      </c>
    </row>
    <row r="682" spans="1:4">
      <c r="A682" s="28" t="s">
        <v>2070</v>
      </c>
      <c r="B682" s="27" t="s">
        <v>2324</v>
      </c>
      <c r="C682" s="32" t="s">
        <v>11</v>
      </c>
      <c r="D682" s="32">
        <v>1</v>
      </c>
    </row>
    <row r="683" spans="1:4" ht="22.5">
      <c r="A683" s="28" t="s">
        <v>2071</v>
      </c>
      <c r="B683" s="27" t="s">
        <v>2325</v>
      </c>
      <c r="C683" s="32" t="s">
        <v>11</v>
      </c>
      <c r="D683" s="32">
        <v>1</v>
      </c>
    </row>
    <row r="684" spans="1:4" ht="22.5">
      <c r="A684" s="28" t="s">
        <v>2072</v>
      </c>
      <c r="B684" s="27" t="s">
        <v>285</v>
      </c>
      <c r="C684" s="32" t="s">
        <v>11</v>
      </c>
      <c r="D684" s="32">
        <v>8</v>
      </c>
    </row>
    <row r="685" spans="1:4" ht="33.75">
      <c r="A685" s="28" t="s">
        <v>2073</v>
      </c>
      <c r="B685" s="27" t="s">
        <v>2202</v>
      </c>
      <c r="C685" s="32" t="s">
        <v>11</v>
      </c>
      <c r="D685" s="32">
        <v>2</v>
      </c>
    </row>
    <row r="686" spans="1:4" ht="22.5">
      <c r="A686" s="28" t="s">
        <v>2074</v>
      </c>
      <c r="B686" s="27" t="s">
        <v>281</v>
      </c>
      <c r="C686" s="32" t="s">
        <v>11</v>
      </c>
      <c r="D686" s="32">
        <v>6</v>
      </c>
    </row>
    <row r="687" spans="1:4" ht="22.5">
      <c r="A687" s="28" t="s">
        <v>2075</v>
      </c>
      <c r="B687" s="27" t="s">
        <v>2326</v>
      </c>
      <c r="C687" s="32" t="s">
        <v>11</v>
      </c>
      <c r="D687" s="32">
        <v>1</v>
      </c>
    </row>
    <row r="688" spans="1:4" ht="22.5">
      <c r="A688" s="28" t="s">
        <v>2076</v>
      </c>
      <c r="B688" s="27" t="s">
        <v>275</v>
      </c>
      <c r="C688" s="32" t="s">
        <v>11</v>
      </c>
      <c r="D688" s="32">
        <v>1</v>
      </c>
    </row>
    <row r="689" spans="1:4">
      <c r="A689" s="28" t="s">
        <v>2077</v>
      </c>
      <c r="B689" s="27" t="s">
        <v>196</v>
      </c>
      <c r="C689" s="32" t="s">
        <v>11</v>
      </c>
      <c r="D689" s="32">
        <v>1</v>
      </c>
    </row>
    <row r="690" spans="1:4">
      <c r="A690" s="28" t="s">
        <v>2078</v>
      </c>
      <c r="B690" s="27" t="s">
        <v>288</v>
      </c>
      <c r="C690" s="32" t="s">
        <v>11</v>
      </c>
      <c r="D690" s="32">
        <v>1</v>
      </c>
    </row>
    <row r="691" spans="1:4">
      <c r="A691" s="28" t="s">
        <v>2079</v>
      </c>
      <c r="B691" s="27" t="s">
        <v>290</v>
      </c>
      <c r="C691" s="32" t="s">
        <v>11</v>
      </c>
      <c r="D691" s="32">
        <v>4</v>
      </c>
    </row>
    <row r="692" spans="1:4">
      <c r="A692" s="28" t="s">
        <v>2080</v>
      </c>
      <c r="B692" s="27" t="s">
        <v>216</v>
      </c>
      <c r="C692" s="32" t="s">
        <v>11</v>
      </c>
      <c r="D692" s="32">
        <v>1</v>
      </c>
    </row>
    <row r="693" spans="1:4">
      <c r="A693" s="28" t="s">
        <v>2081</v>
      </c>
      <c r="B693" s="27" t="s">
        <v>292</v>
      </c>
      <c r="C693" s="32" t="s">
        <v>11</v>
      </c>
      <c r="D693" s="32">
        <v>1</v>
      </c>
    </row>
    <row r="694" spans="1:4" ht="22.5">
      <c r="A694" s="28" t="s">
        <v>2082</v>
      </c>
      <c r="B694" s="27" t="s">
        <v>2327</v>
      </c>
      <c r="C694" s="32" t="s">
        <v>11</v>
      </c>
      <c r="D694" s="32">
        <v>1</v>
      </c>
    </row>
    <row r="695" spans="1:4">
      <c r="A695" s="28" t="s">
        <v>2083</v>
      </c>
      <c r="B695" s="27" t="s">
        <v>2265</v>
      </c>
      <c r="C695" s="32" t="s">
        <v>11</v>
      </c>
      <c r="D695" s="32">
        <v>2</v>
      </c>
    </row>
    <row r="696" spans="1:4">
      <c r="A696" s="28" t="s">
        <v>2084</v>
      </c>
      <c r="B696" s="27" t="s">
        <v>2203</v>
      </c>
      <c r="C696" s="32" t="s">
        <v>11</v>
      </c>
      <c r="D696" s="32">
        <v>1</v>
      </c>
    </row>
    <row r="697" spans="1:4">
      <c r="A697" s="28" t="s">
        <v>2085</v>
      </c>
      <c r="B697" s="27" t="s">
        <v>233</v>
      </c>
      <c r="C697" s="32" t="s">
        <v>11</v>
      </c>
      <c r="D697" s="32">
        <v>4</v>
      </c>
    </row>
    <row r="698" spans="1:4" ht="22.5">
      <c r="A698" s="28" t="s">
        <v>2086</v>
      </c>
      <c r="B698" s="27" t="s">
        <v>2328</v>
      </c>
      <c r="C698" s="32" t="s">
        <v>11</v>
      </c>
      <c r="D698" s="32">
        <v>2</v>
      </c>
    </row>
    <row r="699" spans="1:4" ht="22.5">
      <c r="A699" s="28" t="s">
        <v>2087</v>
      </c>
      <c r="B699" s="27" t="s">
        <v>205</v>
      </c>
      <c r="C699" s="32" t="s">
        <v>11</v>
      </c>
      <c r="D699" s="32">
        <v>2</v>
      </c>
    </row>
    <row r="700" spans="1:4" ht="22.5">
      <c r="A700" s="28" t="s">
        <v>2088</v>
      </c>
      <c r="B700" s="27" t="s">
        <v>209</v>
      </c>
      <c r="C700" s="32" t="s">
        <v>11</v>
      </c>
      <c r="D700" s="32">
        <v>1</v>
      </c>
    </row>
    <row r="701" spans="1:4" ht="22.5">
      <c r="A701" s="28" t="s">
        <v>2089</v>
      </c>
      <c r="B701" s="27" t="s">
        <v>298</v>
      </c>
      <c r="C701" s="32" t="s">
        <v>11</v>
      </c>
      <c r="D701" s="32">
        <v>1</v>
      </c>
    </row>
    <row r="702" spans="1:4" ht="33.75">
      <c r="A702" s="28" t="s">
        <v>2090</v>
      </c>
      <c r="B702" s="27" t="s">
        <v>302</v>
      </c>
      <c r="C702" s="32" t="s">
        <v>11</v>
      </c>
      <c r="D702" s="32">
        <v>7</v>
      </c>
    </row>
    <row r="703" spans="1:4">
      <c r="A703" s="28" t="s">
        <v>2091</v>
      </c>
      <c r="B703" s="27" t="s">
        <v>304</v>
      </c>
      <c r="C703" s="32" t="s">
        <v>11</v>
      </c>
      <c r="D703" s="32">
        <v>2</v>
      </c>
    </row>
    <row r="704" spans="1:4" ht="22.5">
      <c r="A704" s="28" t="s">
        <v>2092</v>
      </c>
      <c r="B704" s="27" t="s">
        <v>2329</v>
      </c>
      <c r="C704" s="32" t="s">
        <v>11</v>
      </c>
      <c r="D704" s="32">
        <v>1</v>
      </c>
    </row>
    <row r="705" spans="1:4" ht="33.75">
      <c r="A705" s="28" t="s">
        <v>2093</v>
      </c>
      <c r="B705" s="27" t="s">
        <v>2205</v>
      </c>
      <c r="C705" s="32" t="s">
        <v>11</v>
      </c>
      <c r="D705" s="32">
        <v>1</v>
      </c>
    </row>
    <row r="706" spans="1:4">
      <c r="A706" s="28" t="s">
        <v>2094</v>
      </c>
      <c r="B706" s="27" t="s">
        <v>2206</v>
      </c>
      <c r="C706" s="32" t="s">
        <v>11</v>
      </c>
      <c r="D706" s="32">
        <v>1</v>
      </c>
    </row>
    <row r="707" spans="1:4" ht="78.75">
      <c r="A707" s="28" t="s">
        <v>2095</v>
      </c>
      <c r="B707" s="27" t="s">
        <v>2207</v>
      </c>
      <c r="C707" s="32" t="s">
        <v>6</v>
      </c>
      <c r="D707" s="32">
        <v>1</v>
      </c>
    </row>
    <row r="708" spans="1:4" ht="67.5">
      <c r="A708" s="28" t="s">
        <v>2096</v>
      </c>
      <c r="B708" s="27" t="s">
        <v>684</v>
      </c>
      <c r="C708" s="32" t="s">
        <v>11</v>
      </c>
      <c r="D708" s="32">
        <v>1</v>
      </c>
    </row>
    <row r="709" spans="1:4" ht="33.75">
      <c r="A709" s="28" t="s">
        <v>2097</v>
      </c>
      <c r="B709" s="27" t="s">
        <v>2330</v>
      </c>
      <c r="C709" s="32" t="s">
        <v>11</v>
      </c>
      <c r="D709" s="32">
        <v>1</v>
      </c>
    </row>
    <row r="710" spans="1:4">
      <c r="A710" s="28" t="s">
        <v>2098</v>
      </c>
      <c r="B710" s="27" t="s">
        <v>2208</v>
      </c>
      <c r="C710" s="32" t="s">
        <v>11</v>
      </c>
      <c r="D710" s="32">
        <v>1</v>
      </c>
    </row>
    <row r="711" spans="1:4">
      <c r="A711" s="28" t="s">
        <v>2099</v>
      </c>
      <c r="B711" s="27" t="s">
        <v>320</v>
      </c>
      <c r="C711" s="32" t="s">
        <v>11</v>
      </c>
      <c r="D711" s="32">
        <v>1</v>
      </c>
    </row>
    <row r="712" spans="1:4">
      <c r="A712" s="28" t="s">
        <v>2100</v>
      </c>
      <c r="B712" s="27" t="s">
        <v>2209</v>
      </c>
      <c r="C712" s="32" t="s">
        <v>11</v>
      </c>
      <c r="D712" s="32">
        <v>1</v>
      </c>
    </row>
    <row r="713" spans="1:4" ht="22.5">
      <c r="A713" s="28" t="s">
        <v>2101</v>
      </c>
      <c r="B713" s="27" t="s">
        <v>225</v>
      </c>
      <c r="C713" s="32" t="s">
        <v>11</v>
      </c>
      <c r="D713" s="32">
        <v>120</v>
      </c>
    </row>
    <row r="714" spans="1:4" ht="33.75">
      <c r="A714" s="28" t="s">
        <v>2102</v>
      </c>
      <c r="B714" s="27" t="s">
        <v>2331</v>
      </c>
      <c r="C714" s="32" t="s">
        <v>6</v>
      </c>
      <c r="D714" s="32">
        <v>1</v>
      </c>
    </row>
    <row r="715" spans="1:4">
      <c r="A715" s="28" t="s">
        <v>2103</v>
      </c>
      <c r="B715" s="27" t="s">
        <v>238</v>
      </c>
      <c r="C715" s="32" t="s">
        <v>6</v>
      </c>
      <c r="D715" s="32">
        <v>1</v>
      </c>
    </row>
    <row r="716" spans="1:4" ht="22.5">
      <c r="A716" s="28" t="s">
        <v>2104</v>
      </c>
      <c r="B716" s="27" t="s">
        <v>2332</v>
      </c>
      <c r="C716" s="32" t="s">
        <v>6</v>
      </c>
      <c r="D716" s="32">
        <v>1</v>
      </c>
    </row>
    <row r="717" spans="1:4">
      <c r="A717" s="28"/>
      <c r="B717" s="27"/>
      <c r="C717" s="32"/>
      <c r="D717" s="32"/>
    </row>
    <row r="718" spans="1:4">
      <c r="A718" s="28" t="s">
        <v>2266</v>
      </c>
      <c r="B718" s="28" t="s">
        <v>2212</v>
      </c>
      <c r="C718" s="32"/>
      <c r="D718" s="32"/>
    </row>
    <row r="719" spans="1:4" ht="45">
      <c r="A719" s="28" t="s">
        <v>2267</v>
      </c>
      <c r="B719" s="27" t="s">
        <v>2314</v>
      </c>
      <c r="C719" s="32" t="s">
        <v>11</v>
      </c>
      <c r="D719" s="32">
        <v>1</v>
      </c>
    </row>
    <row r="720" spans="1:4" ht="33.75">
      <c r="A720" s="28" t="s">
        <v>2268</v>
      </c>
      <c r="B720" s="27" t="s">
        <v>2313</v>
      </c>
      <c r="C720" s="32" t="s">
        <v>11</v>
      </c>
      <c r="D720" s="32">
        <v>1</v>
      </c>
    </row>
    <row r="721" spans="1:4" ht="33.75">
      <c r="A721" s="28" t="s">
        <v>2269</v>
      </c>
      <c r="B721" s="27" t="s">
        <v>2312</v>
      </c>
      <c r="C721" s="32" t="s">
        <v>11</v>
      </c>
      <c r="D721" s="32">
        <v>1</v>
      </c>
    </row>
    <row r="722" spans="1:4" ht="33.75">
      <c r="A722" s="28" t="s">
        <v>2270</v>
      </c>
      <c r="B722" s="27" t="s">
        <v>2334</v>
      </c>
      <c r="C722" s="32" t="s">
        <v>11</v>
      </c>
      <c r="D722" s="32">
        <v>1</v>
      </c>
    </row>
    <row r="723" spans="1:4" ht="101.25">
      <c r="A723" s="28" t="s">
        <v>2271</v>
      </c>
      <c r="B723" s="27" t="s">
        <v>2315</v>
      </c>
      <c r="C723" s="32" t="s">
        <v>6</v>
      </c>
      <c r="D723" s="32">
        <v>1</v>
      </c>
    </row>
    <row r="724" spans="1:4" ht="33.75">
      <c r="A724" s="28" t="s">
        <v>2272</v>
      </c>
      <c r="B724" s="27" t="s">
        <v>2321</v>
      </c>
      <c r="C724" s="32" t="s">
        <v>6</v>
      </c>
      <c r="D724" s="32">
        <v>1</v>
      </c>
    </row>
    <row r="725" spans="1:4" ht="22.5">
      <c r="A725" s="28" t="s">
        <v>2273</v>
      </c>
      <c r="B725" s="27" t="s">
        <v>2213</v>
      </c>
      <c r="C725" s="32" t="s">
        <v>6</v>
      </c>
      <c r="D725" s="32">
        <v>2</v>
      </c>
    </row>
    <row r="726" spans="1:4" ht="22.5">
      <c r="A726" s="28" t="s">
        <v>2274</v>
      </c>
      <c r="B726" s="27" t="s">
        <v>2214</v>
      </c>
      <c r="C726" s="32" t="s">
        <v>6</v>
      </c>
      <c r="D726" s="32">
        <v>2</v>
      </c>
    </row>
    <row r="727" spans="1:4" ht="45">
      <c r="A727" s="28" t="s">
        <v>2275</v>
      </c>
      <c r="B727" s="27" t="s">
        <v>2335</v>
      </c>
      <c r="C727" s="32" t="s">
        <v>11</v>
      </c>
      <c r="D727" s="32">
        <v>2</v>
      </c>
    </row>
    <row r="728" spans="1:4" ht="45">
      <c r="A728" s="28" t="s">
        <v>2276</v>
      </c>
      <c r="B728" s="27" t="s">
        <v>2347</v>
      </c>
      <c r="C728" s="32" t="s">
        <v>11</v>
      </c>
      <c r="D728" s="32">
        <v>2</v>
      </c>
    </row>
    <row r="729" spans="1:4" ht="22.5">
      <c r="A729" s="28" t="s">
        <v>2277</v>
      </c>
      <c r="B729" s="27" t="s">
        <v>232</v>
      </c>
      <c r="C729" s="32" t="s">
        <v>11</v>
      </c>
      <c r="D729" s="32">
        <v>4</v>
      </c>
    </row>
    <row r="730" spans="1:4" ht="78.75">
      <c r="A730" s="28" t="s">
        <v>2278</v>
      </c>
      <c r="B730" s="27" t="s">
        <v>2348</v>
      </c>
      <c r="C730" s="32" t="s">
        <v>11</v>
      </c>
      <c r="D730" s="32">
        <v>2</v>
      </c>
    </row>
    <row r="731" spans="1:4" ht="22.5">
      <c r="A731" s="28" t="s">
        <v>2279</v>
      </c>
      <c r="B731" s="27" t="s">
        <v>2323</v>
      </c>
      <c r="C731" s="32" t="s">
        <v>11</v>
      </c>
      <c r="D731" s="32">
        <v>1</v>
      </c>
    </row>
    <row r="732" spans="1:4">
      <c r="A732" s="28" t="s">
        <v>2280</v>
      </c>
      <c r="B732" s="27" t="s">
        <v>246</v>
      </c>
      <c r="C732" s="32" t="s">
        <v>11</v>
      </c>
      <c r="D732" s="32">
        <v>1</v>
      </c>
    </row>
    <row r="733" spans="1:4" ht="22.5">
      <c r="A733" s="28" t="s">
        <v>2281</v>
      </c>
      <c r="B733" s="27" t="s">
        <v>314</v>
      </c>
      <c r="C733" s="32" t="s">
        <v>11</v>
      </c>
      <c r="D733" s="32">
        <v>1</v>
      </c>
    </row>
    <row r="734" spans="1:4">
      <c r="A734" s="28" t="s">
        <v>2282</v>
      </c>
      <c r="B734" s="27" t="s">
        <v>199</v>
      </c>
      <c r="C734" s="32" t="s">
        <v>11</v>
      </c>
      <c r="D734" s="32">
        <v>1</v>
      </c>
    </row>
    <row r="735" spans="1:4" ht="67.5">
      <c r="A735" s="28" t="s">
        <v>2283</v>
      </c>
      <c r="B735" s="27" t="s">
        <v>2338</v>
      </c>
      <c r="C735" s="32" t="s">
        <v>11</v>
      </c>
      <c r="D735" s="32">
        <v>1</v>
      </c>
    </row>
    <row r="736" spans="1:4" ht="56.25">
      <c r="A736" s="28" t="s">
        <v>2284</v>
      </c>
      <c r="B736" s="27" t="s">
        <v>2211</v>
      </c>
      <c r="C736" s="32" t="s">
        <v>11</v>
      </c>
      <c r="D736" s="32">
        <v>4</v>
      </c>
    </row>
    <row r="737" spans="1:4" ht="45">
      <c r="A737" s="28" t="s">
        <v>2285</v>
      </c>
      <c r="B737" s="27" t="s">
        <v>2339</v>
      </c>
      <c r="C737" s="32" t="s">
        <v>11</v>
      </c>
      <c r="D737" s="32">
        <v>1</v>
      </c>
    </row>
    <row r="738" spans="1:4" ht="22.5">
      <c r="A738" s="28" t="s">
        <v>2286</v>
      </c>
      <c r="B738" s="27" t="s">
        <v>285</v>
      </c>
      <c r="C738" s="32" t="s">
        <v>11</v>
      </c>
      <c r="D738" s="32">
        <v>1</v>
      </c>
    </row>
    <row r="739" spans="1:4" ht="22.5">
      <c r="A739" s="28" t="s">
        <v>2287</v>
      </c>
      <c r="B739" s="27" t="s">
        <v>283</v>
      </c>
      <c r="C739" s="32" t="s">
        <v>11</v>
      </c>
      <c r="D739" s="32">
        <v>4</v>
      </c>
    </row>
    <row r="740" spans="1:4" ht="22.5">
      <c r="A740" s="28" t="s">
        <v>2288</v>
      </c>
      <c r="B740" s="27" t="s">
        <v>2326</v>
      </c>
      <c r="C740" s="32" t="s">
        <v>11</v>
      </c>
      <c r="D740" s="32">
        <v>1</v>
      </c>
    </row>
    <row r="741" spans="1:4">
      <c r="A741" s="28" t="s">
        <v>2289</v>
      </c>
      <c r="B741" s="27" t="s">
        <v>216</v>
      </c>
      <c r="C741" s="32" t="s">
        <v>11</v>
      </c>
      <c r="D741" s="32">
        <v>2</v>
      </c>
    </row>
    <row r="742" spans="1:4" ht="33.75">
      <c r="A742" s="28" t="s">
        <v>2290</v>
      </c>
      <c r="B742" s="27" t="s">
        <v>300</v>
      </c>
      <c r="C742" s="32" t="s">
        <v>11</v>
      </c>
      <c r="D742" s="32">
        <v>14</v>
      </c>
    </row>
    <row r="743" spans="1:4" ht="33.75">
      <c r="A743" s="28" t="s">
        <v>2291</v>
      </c>
      <c r="B743" s="27" t="s">
        <v>302</v>
      </c>
      <c r="C743" s="32" t="s">
        <v>11</v>
      </c>
      <c r="D743" s="32">
        <v>8</v>
      </c>
    </row>
    <row r="744" spans="1:4">
      <c r="A744" s="28" t="s">
        <v>2292</v>
      </c>
      <c r="B744" s="27" t="s">
        <v>2215</v>
      </c>
      <c r="C744" s="32" t="s">
        <v>11</v>
      </c>
      <c r="D744" s="32">
        <v>2</v>
      </c>
    </row>
    <row r="745" spans="1:4">
      <c r="A745" s="28" t="s">
        <v>2293</v>
      </c>
      <c r="B745" s="27" t="s">
        <v>2203</v>
      </c>
      <c r="C745" s="32" t="s">
        <v>11</v>
      </c>
      <c r="D745" s="32">
        <v>2</v>
      </c>
    </row>
    <row r="746" spans="1:4">
      <c r="A746" s="28" t="s">
        <v>2294</v>
      </c>
      <c r="B746" s="27" t="s">
        <v>218</v>
      </c>
      <c r="C746" s="32" t="s">
        <v>11</v>
      </c>
      <c r="D746" s="32">
        <v>4</v>
      </c>
    </row>
    <row r="747" spans="1:4">
      <c r="A747" s="28" t="s">
        <v>2295</v>
      </c>
      <c r="B747" s="27" t="s">
        <v>219</v>
      </c>
      <c r="C747" s="32" t="s">
        <v>11</v>
      </c>
      <c r="D747" s="32">
        <v>2</v>
      </c>
    </row>
    <row r="748" spans="1:4" ht="33.75">
      <c r="A748" s="28" t="s">
        <v>2296</v>
      </c>
      <c r="B748" s="27" t="s">
        <v>201</v>
      </c>
      <c r="C748" s="32" t="s">
        <v>11</v>
      </c>
      <c r="D748" s="32">
        <v>2</v>
      </c>
    </row>
    <row r="749" spans="1:4" ht="33.75">
      <c r="A749" s="28" t="s">
        <v>2297</v>
      </c>
      <c r="B749" s="27" t="s">
        <v>310</v>
      </c>
      <c r="C749" s="32" t="s">
        <v>11</v>
      </c>
      <c r="D749" s="32">
        <v>2</v>
      </c>
    </row>
    <row r="750" spans="1:4" ht="22.5">
      <c r="A750" s="28" t="s">
        <v>2298</v>
      </c>
      <c r="B750" s="27" t="s">
        <v>2216</v>
      </c>
      <c r="C750" s="32" t="s">
        <v>11</v>
      </c>
      <c r="D750" s="32">
        <v>2</v>
      </c>
    </row>
    <row r="751" spans="1:4" ht="22.5">
      <c r="A751" s="28" t="s">
        <v>2299</v>
      </c>
      <c r="B751" s="27" t="s">
        <v>2217</v>
      </c>
      <c r="C751" s="32" t="s">
        <v>11</v>
      </c>
      <c r="D751" s="32">
        <v>2</v>
      </c>
    </row>
    <row r="752" spans="1:4" ht="22.5">
      <c r="A752" s="28" t="s">
        <v>2300</v>
      </c>
      <c r="B752" s="27" t="s">
        <v>2340</v>
      </c>
      <c r="C752" s="32" t="s">
        <v>11</v>
      </c>
      <c r="D752" s="32">
        <v>2</v>
      </c>
    </row>
    <row r="753" spans="1:4" ht="22.5">
      <c r="A753" s="28" t="s">
        <v>2301</v>
      </c>
      <c r="B753" s="27" t="s">
        <v>225</v>
      </c>
      <c r="C753" s="32" t="s">
        <v>11</v>
      </c>
      <c r="D753" s="32">
        <v>30</v>
      </c>
    </row>
    <row r="754" spans="1:4">
      <c r="A754" s="28"/>
      <c r="B754" s="27"/>
      <c r="C754" s="32"/>
      <c r="D754" s="32"/>
    </row>
    <row r="755" spans="1:4">
      <c r="A755" s="28" t="s">
        <v>2302</v>
      </c>
      <c r="B755" s="28" t="s">
        <v>2218</v>
      </c>
      <c r="C755" s="32"/>
      <c r="D755" s="32"/>
    </row>
    <row r="756" spans="1:4" ht="45">
      <c r="A756" s="28" t="s">
        <v>2303</v>
      </c>
      <c r="B756" s="27" t="s">
        <v>2341</v>
      </c>
      <c r="C756" s="32" t="s">
        <v>11</v>
      </c>
      <c r="D756" s="32">
        <v>1</v>
      </c>
    </row>
    <row r="757" spans="1:4" ht="22.5">
      <c r="A757" s="28" t="s">
        <v>2304</v>
      </c>
      <c r="B757" s="27" t="s">
        <v>2342</v>
      </c>
      <c r="C757" s="32" t="s">
        <v>11</v>
      </c>
      <c r="D757" s="32">
        <v>1</v>
      </c>
    </row>
    <row r="758" spans="1:4" ht="22.5">
      <c r="A758" s="28" t="s">
        <v>2305</v>
      </c>
      <c r="B758" s="27" t="s">
        <v>2343</v>
      </c>
      <c r="C758" s="32" t="s">
        <v>11</v>
      </c>
      <c r="D758" s="32">
        <v>5</v>
      </c>
    </row>
    <row r="759" spans="1:4" ht="22.5">
      <c r="A759" s="28" t="s">
        <v>2306</v>
      </c>
      <c r="B759" s="27" t="s">
        <v>2344</v>
      </c>
      <c r="C759" s="32" t="s">
        <v>11</v>
      </c>
      <c r="D759" s="32">
        <v>6</v>
      </c>
    </row>
    <row r="760" spans="1:4" ht="22.5">
      <c r="A760" s="28" t="s">
        <v>2307</v>
      </c>
      <c r="B760" s="27" t="s">
        <v>2345</v>
      </c>
      <c r="C760" s="32" t="s">
        <v>11</v>
      </c>
      <c r="D760" s="32">
        <v>1</v>
      </c>
    </row>
    <row r="761" spans="1:4" ht="56.25">
      <c r="A761" s="28" t="s">
        <v>2308</v>
      </c>
      <c r="B761" s="27" t="s">
        <v>2349</v>
      </c>
      <c r="C761" s="32" t="s">
        <v>11</v>
      </c>
      <c r="D761" s="32">
        <v>1</v>
      </c>
    </row>
    <row r="762" spans="1:4" ht="33.75">
      <c r="A762" s="28" t="s">
        <v>2309</v>
      </c>
      <c r="B762" s="27" t="s">
        <v>201</v>
      </c>
      <c r="C762" s="32" t="s">
        <v>11</v>
      </c>
      <c r="D762" s="32">
        <v>1</v>
      </c>
    </row>
    <row r="763" spans="1:4" ht="22.5">
      <c r="A763" s="28" t="s">
        <v>2310</v>
      </c>
      <c r="B763" s="27" t="s">
        <v>225</v>
      </c>
      <c r="C763" s="32" t="s">
        <v>11</v>
      </c>
      <c r="D763" s="32">
        <v>20</v>
      </c>
    </row>
    <row r="764" spans="1:4">
      <c r="A764" s="28"/>
      <c r="B764" s="27"/>
      <c r="C764" s="32"/>
      <c r="D764" s="32"/>
    </row>
    <row r="765" spans="1:4">
      <c r="A765" s="28"/>
      <c r="B765" s="27"/>
      <c r="C765" s="32"/>
      <c r="D765" s="32"/>
    </row>
    <row r="766" spans="1:4">
      <c r="A766" s="28"/>
      <c r="B766" s="27"/>
      <c r="C766" s="32"/>
      <c r="D766" s="32"/>
    </row>
    <row r="767" spans="1:4">
      <c r="A767" s="28"/>
      <c r="B767" s="27"/>
      <c r="C767" s="32"/>
      <c r="D767" s="32"/>
    </row>
    <row r="768" spans="1:4">
      <c r="A768" s="28"/>
      <c r="B768" s="27"/>
      <c r="C768" s="32"/>
      <c r="D768" s="32"/>
    </row>
    <row r="769" spans="1:4">
      <c r="A769" s="28"/>
      <c r="B769" s="27"/>
      <c r="C769" s="32"/>
      <c r="D769" s="32"/>
    </row>
    <row r="770" spans="1:4">
      <c r="A770" s="28"/>
      <c r="B770" s="27"/>
      <c r="C770" s="32"/>
      <c r="D770" s="32"/>
    </row>
    <row r="771" spans="1:4">
      <c r="A771" s="28"/>
      <c r="B771" s="27"/>
      <c r="C771" s="32"/>
      <c r="D771" s="32"/>
    </row>
    <row r="772" spans="1:4">
      <c r="A772" s="28"/>
      <c r="B772" s="27"/>
      <c r="C772" s="32"/>
      <c r="D772" s="32"/>
    </row>
    <row r="773" spans="1:4">
      <c r="A773" s="28"/>
      <c r="B773" s="27"/>
      <c r="C773" s="32"/>
      <c r="D773" s="32"/>
    </row>
    <row r="774" spans="1:4">
      <c r="A774" s="28"/>
      <c r="B774" s="27"/>
      <c r="C774" s="32"/>
      <c r="D774" s="32"/>
    </row>
    <row r="775" spans="1:4">
      <c r="A775" s="28"/>
      <c r="B775" s="27"/>
      <c r="C775" s="32"/>
      <c r="D775" s="32"/>
    </row>
    <row r="776" spans="1:4">
      <c r="A776" s="28"/>
      <c r="B776" s="27"/>
      <c r="C776" s="32"/>
      <c r="D776" s="32"/>
    </row>
    <row r="777" spans="1:4">
      <c r="A777" s="28"/>
      <c r="B777" s="27"/>
      <c r="C777" s="32"/>
      <c r="D777" s="32"/>
    </row>
    <row r="778" spans="1:4">
      <c r="A778" s="28"/>
      <c r="B778" s="27"/>
      <c r="C778" s="32"/>
      <c r="D778" s="32"/>
    </row>
    <row r="779" spans="1:4">
      <c r="A779" s="28"/>
      <c r="B779" s="27"/>
      <c r="C779" s="32"/>
      <c r="D779" s="32"/>
    </row>
    <row r="780" spans="1:4">
      <c r="A780" s="28"/>
      <c r="B780" s="27"/>
      <c r="C780" s="32"/>
      <c r="D780" s="32"/>
    </row>
    <row r="781" spans="1:4">
      <c r="A781" s="28"/>
      <c r="B781" s="27"/>
      <c r="C781" s="32"/>
      <c r="D781" s="32"/>
    </row>
    <row r="782" spans="1:4">
      <c r="A782" s="28"/>
      <c r="B782" s="27"/>
      <c r="C782" s="26"/>
      <c r="D782" s="26"/>
    </row>
    <row r="783" spans="1:4">
      <c r="A783" s="28"/>
      <c r="B783" s="27"/>
      <c r="C783" s="26"/>
      <c r="D783" s="26"/>
    </row>
  </sheetData>
  <sheetProtection selectLockedCells="1" selectUnlockedCells="1"/>
  <pageMargins left="0.98425196850393704" right="0.35433070866141736" top="0.74803149606299213" bottom="0.70866141732283472" header="0.51181102362204722" footer="0.51181102362204722"/>
  <pageSetup paperSize="9" scale="81" firstPageNumber="0" orientation="portrait" r:id="rId1"/>
  <headerFooter alignWithMargins="0">
    <oddHeader>&amp;CKOMUNALNO PODUZEĆE d.o.o. Knin</oddHeader>
    <oddFooter>&amp;R&amp;P/&amp;N</oddFooter>
  </headerFooter>
  <rowBreaks count="4" manualBreakCount="4">
    <brk id="38" max="3" man="1"/>
    <brk id="172" max="3" man="1"/>
    <brk id="344" max="3" man="1"/>
    <brk id="440"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8">
    <tabColor indexed="49"/>
  </sheetPr>
  <dimension ref="A1:F106"/>
  <sheetViews>
    <sheetView view="pageBreakPreview" zoomScaleNormal="100" zoomScaleSheetLayoutView="100" workbookViewId="0">
      <pane ySplit="2" topLeftCell="A83" activePane="bottomLeft" state="frozen"/>
      <selection pane="bottomLeft" activeCell="F107" sqref="F107"/>
    </sheetView>
  </sheetViews>
  <sheetFormatPr defaultRowHeight="12.75"/>
  <cols>
    <col min="1" max="1" width="8.85546875" style="1" customWidth="1"/>
    <col min="2" max="2" width="59.42578125" style="2" customWidth="1"/>
    <col min="3" max="3" width="7.85546875" style="3" customWidth="1"/>
    <col min="4" max="4" width="7.42578125" style="3" customWidth="1"/>
    <col min="5" max="5" width="12.28515625" style="16" customWidth="1"/>
    <col min="6" max="6" width="15.140625" style="17" customWidth="1"/>
    <col min="7" max="7" width="10.7109375" style="4" customWidth="1"/>
    <col min="8" max="8" width="19.140625" style="4" customWidth="1"/>
    <col min="9" max="16384" width="9.140625" style="4"/>
  </cols>
  <sheetData>
    <row r="1" spans="1:6" ht="13.5" thickBot="1"/>
    <row r="2" spans="1:6" ht="23.25" thickBot="1">
      <c r="A2" s="6" t="s">
        <v>0</v>
      </c>
      <c r="B2" s="6" t="s">
        <v>1</v>
      </c>
      <c r="C2" s="6" t="s">
        <v>2</v>
      </c>
      <c r="D2" s="6" t="s">
        <v>3</v>
      </c>
      <c r="E2" s="15" t="s">
        <v>4</v>
      </c>
      <c r="F2" s="19" t="s">
        <v>5</v>
      </c>
    </row>
    <row r="3" spans="1:6" ht="15.75">
      <c r="A3" s="5"/>
      <c r="B3" s="7"/>
    </row>
    <row r="4" spans="1:6">
      <c r="A4" s="21" t="s">
        <v>14</v>
      </c>
      <c r="B4" s="8" t="s">
        <v>15</v>
      </c>
    </row>
    <row r="5" spans="1:6">
      <c r="A5" s="21"/>
      <c r="B5" s="8"/>
    </row>
    <row r="6" spans="1:6">
      <c r="A6" s="21" t="s">
        <v>17</v>
      </c>
      <c r="B6" s="8" t="s">
        <v>91</v>
      </c>
    </row>
    <row r="7" spans="1:6" ht="51">
      <c r="A7" s="1" t="s">
        <v>92</v>
      </c>
      <c r="B7" s="2" t="s">
        <v>16</v>
      </c>
      <c r="C7" s="3" t="s">
        <v>90</v>
      </c>
      <c r="D7" s="3">
        <v>180</v>
      </c>
      <c r="F7" s="67">
        <f t="shared" ref="F7:F105" si="0">D7*E7</f>
        <v>0</v>
      </c>
    </row>
    <row r="8" spans="1:6" ht="51">
      <c r="A8" s="1" t="s">
        <v>93</v>
      </c>
      <c r="B8" s="2" t="s">
        <v>78</v>
      </c>
      <c r="C8" s="3" t="s">
        <v>11</v>
      </c>
      <c r="D8" s="3">
        <v>20</v>
      </c>
      <c r="F8" s="67">
        <f t="shared" si="0"/>
        <v>0</v>
      </c>
    </row>
    <row r="9" spans="1:6" ht="38.25">
      <c r="A9" s="1" t="s">
        <v>94</v>
      </c>
      <c r="B9" s="2" t="s">
        <v>2112</v>
      </c>
      <c r="C9" s="3" t="s">
        <v>19</v>
      </c>
      <c r="D9" s="3">
        <v>50</v>
      </c>
      <c r="F9" s="67">
        <f t="shared" si="0"/>
        <v>0</v>
      </c>
    </row>
    <row r="10" spans="1:6" ht="25.5">
      <c r="A10" s="1" t="s">
        <v>95</v>
      </c>
      <c r="B10" s="2" t="s">
        <v>49</v>
      </c>
      <c r="C10" s="3" t="s">
        <v>7</v>
      </c>
      <c r="D10" s="3">
        <v>10</v>
      </c>
      <c r="F10" s="17">
        <f t="shared" si="0"/>
        <v>0</v>
      </c>
    </row>
    <row r="11" spans="1:6" ht="38.25">
      <c r="A11" s="1" t="s">
        <v>96</v>
      </c>
      <c r="B11" s="2" t="s">
        <v>23</v>
      </c>
      <c r="C11" s="3" t="s">
        <v>11</v>
      </c>
      <c r="D11" s="3">
        <v>50</v>
      </c>
      <c r="F11" s="67">
        <f t="shared" si="0"/>
        <v>0</v>
      </c>
    </row>
    <row r="12" spans="1:6" ht="89.25">
      <c r="A12" s="1" t="s">
        <v>97</v>
      </c>
      <c r="B12" s="2" t="s">
        <v>1747</v>
      </c>
      <c r="C12" s="3" t="s">
        <v>11</v>
      </c>
      <c r="D12" s="3">
        <v>20</v>
      </c>
      <c r="F12" s="67">
        <f t="shared" si="0"/>
        <v>0</v>
      </c>
    </row>
    <row r="13" spans="1:6">
      <c r="A13" s="22" t="s">
        <v>18</v>
      </c>
      <c r="B13" s="8" t="s">
        <v>80</v>
      </c>
      <c r="F13" s="67"/>
    </row>
    <row r="14" spans="1:6" ht="51">
      <c r="A14" s="1" t="s">
        <v>98</v>
      </c>
      <c r="B14" s="2" t="s">
        <v>21</v>
      </c>
      <c r="C14" s="3" t="s">
        <v>12</v>
      </c>
      <c r="D14" s="3">
        <v>200</v>
      </c>
      <c r="F14" s="67">
        <f t="shared" si="0"/>
        <v>0</v>
      </c>
    </row>
    <row r="15" spans="1:6" ht="63.75">
      <c r="A15" s="1" t="s">
        <v>99</v>
      </c>
      <c r="B15" s="2" t="s">
        <v>25</v>
      </c>
      <c r="C15" s="3" t="s">
        <v>26</v>
      </c>
      <c r="D15" s="3">
        <v>400</v>
      </c>
      <c r="F15" s="67">
        <f t="shared" si="0"/>
        <v>0</v>
      </c>
    </row>
    <row r="16" spans="1:6" ht="114.75">
      <c r="A16" s="1" t="s">
        <v>100</v>
      </c>
      <c r="B16" s="2" t="s">
        <v>27</v>
      </c>
      <c r="C16" s="3" t="s">
        <v>12</v>
      </c>
      <c r="D16" s="3">
        <v>400</v>
      </c>
      <c r="F16" s="67">
        <f t="shared" si="0"/>
        <v>0</v>
      </c>
    </row>
    <row r="17" spans="1:6" ht="51">
      <c r="A17" s="1" t="s">
        <v>101</v>
      </c>
      <c r="B17" s="2" t="s">
        <v>2495</v>
      </c>
      <c r="C17" s="3" t="s">
        <v>13</v>
      </c>
      <c r="D17" s="3">
        <v>350</v>
      </c>
      <c r="F17" s="67">
        <f t="shared" si="0"/>
        <v>0</v>
      </c>
    </row>
    <row r="18" spans="1:6" ht="51">
      <c r="A18" s="1" t="s">
        <v>102</v>
      </c>
      <c r="B18" s="2" t="s">
        <v>79</v>
      </c>
      <c r="C18" s="3" t="s">
        <v>13</v>
      </c>
      <c r="D18" s="3">
        <v>10</v>
      </c>
      <c r="F18" s="67">
        <f>D18*E18</f>
        <v>0</v>
      </c>
    </row>
    <row r="19" spans="1:6" ht="25.5">
      <c r="A19" s="1" t="s">
        <v>103</v>
      </c>
      <c r="B19" s="2" t="s">
        <v>2138</v>
      </c>
      <c r="C19" s="3" t="s">
        <v>13</v>
      </c>
      <c r="D19" s="3">
        <v>150</v>
      </c>
      <c r="F19" s="67">
        <f t="shared" si="0"/>
        <v>0</v>
      </c>
    </row>
    <row r="20" spans="1:6" ht="38.25">
      <c r="A20" s="1" t="s">
        <v>104</v>
      </c>
      <c r="B20" s="2" t="s">
        <v>2113</v>
      </c>
      <c r="C20" s="3" t="s">
        <v>12</v>
      </c>
      <c r="D20" s="3">
        <v>300</v>
      </c>
      <c r="F20" s="67">
        <f t="shared" si="0"/>
        <v>0</v>
      </c>
    </row>
    <row r="21" spans="1:6" ht="63.75">
      <c r="A21" s="1" t="s">
        <v>105</v>
      </c>
      <c r="B21" s="2" t="s">
        <v>2114</v>
      </c>
      <c r="C21" s="3" t="s">
        <v>13</v>
      </c>
      <c r="D21" s="3">
        <v>300</v>
      </c>
      <c r="F21" s="67">
        <f t="shared" si="0"/>
        <v>0</v>
      </c>
    </row>
    <row r="22" spans="1:6" ht="38.25">
      <c r="A22" s="1" t="s">
        <v>106</v>
      </c>
      <c r="B22" s="2" t="s">
        <v>28</v>
      </c>
      <c r="C22" s="3" t="s">
        <v>13</v>
      </c>
      <c r="D22" s="3">
        <v>300</v>
      </c>
      <c r="F22" s="67">
        <f t="shared" si="0"/>
        <v>0</v>
      </c>
    </row>
    <row r="23" spans="1:6" ht="51">
      <c r="A23" s="1" t="s">
        <v>107</v>
      </c>
      <c r="B23" s="2" t="s">
        <v>29</v>
      </c>
      <c r="C23" s="3" t="s">
        <v>13</v>
      </c>
      <c r="D23" s="3">
        <v>300</v>
      </c>
      <c r="F23" s="67">
        <f t="shared" si="0"/>
        <v>0</v>
      </c>
    </row>
    <row r="24" spans="1:6" ht="38.25">
      <c r="A24" s="1" t="s">
        <v>108</v>
      </c>
      <c r="B24" s="2" t="s">
        <v>30</v>
      </c>
      <c r="C24" s="3" t="s">
        <v>13</v>
      </c>
      <c r="D24" s="3">
        <v>200</v>
      </c>
      <c r="F24" s="67">
        <f t="shared" si="0"/>
        <v>0</v>
      </c>
    </row>
    <row r="25" spans="1:6">
      <c r="A25" s="22" t="s">
        <v>20</v>
      </c>
      <c r="B25" s="8" t="s">
        <v>81</v>
      </c>
      <c r="F25" s="67"/>
    </row>
    <row r="26" spans="1:6" ht="25.5">
      <c r="A26" s="1" t="s">
        <v>109</v>
      </c>
      <c r="B26" s="2" t="s">
        <v>2139</v>
      </c>
      <c r="C26" s="3" t="s">
        <v>13</v>
      </c>
      <c r="D26" s="3">
        <v>50</v>
      </c>
      <c r="F26" s="67">
        <f t="shared" si="0"/>
        <v>0</v>
      </c>
    </row>
    <row r="27" spans="1:6" ht="25.5">
      <c r="A27" s="1" t="s">
        <v>110</v>
      </c>
      <c r="B27" s="2" t="s">
        <v>2140</v>
      </c>
      <c r="C27" s="3" t="s">
        <v>13</v>
      </c>
      <c r="D27" s="3">
        <v>50</v>
      </c>
      <c r="F27" s="67">
        <f t="shared" ref="F27" si="1">D27*E27</f>
        <v>0</v>
      </c>
    </row>
    <row r="28" spans="1:6">
      <c r="A28" s="1" t="s">
        <v>110</v>
      </c>
      <c r="B28" s="2" t="s">
        <v>2141</v>
      </c>
      <c r="C28" s="3" t="s">
        <v>13</v>
      </c>
      <c r="D28" s="3">
        <v>20</v>
      </c>
      <c r="F28" s="67">
        <f t="shared" si="0"/>
        <v>0</v>
      </c>
    </row>
    <row r="29" spans="1:6" ht="51">
      <c r="A29" s="1" t="s">
        <v>111</v>
      </c>
      <c r="B29" s="2" t="s">
        <v>87</v>
      </c>
      <c r="C29" s="3" t="s">
        <v>86</v>
      </c>
      <c r="D29" s="3">
        <v>1000</v>
      </c>
      <c r="F29" s="67">
        <f t="shared" si="0"/>
        <v>0</v>
      </c>
    </row>
    <row r="30" spans="1:6" ht="25.5">
      <c r="A30" s="1" t="s">
        <v>112</v>
      </c>
      <c r="B30" s="2" t="s">
        <v>82</v>
      </c>
      <c r="C30" s="3" t="s">
        <v>12</v>
      </c>
      <c r="D30" s="3">
        <v>200</v>
      </c>
      <c r="F30" s="67">
        <f t="shared" si="0"/>
        <v>0</v>
      </c>
    </row>
    <row r="31" spans="1:6" ht="38.25">
      <c r="A31" s="1" t="s">
        <v>113</v>
      </c>
      <c r="B31" s="2" t="s">
        <v>31</v>
      </c>
      <c r="C31" s="3" t="s">
        <v>12</v>
      </c>
      <c r="D31" s="3">
        <v>200</v>
      </c>
      <c r="F31" s="67">
        <f t="shared" si="0"/>
        <v>0</v>
      </c>
    </row>
    <row r="32" spans="1:6" ht="25.5">
      <c r="A32" s="1" t="s">
        <v>114</v>
      </c>
      <c r="B32" s="2" t="s">
        <v>32</v>
      </c>
      <c r="C32" s="3" t="s">
        <v>12</v>
      </c>
      <c r="D32" s="3">
        <v>200</v>
      </c>
      <c r="F32" s="67">
        <f t="shared" si="0"/>
        <v>0</v>
      </c>
    </row>
    <row r="33" spans="1:6" ht="25.5">
      <c r="A33" s="1" t="s">
        <v>115</v>
      </c>
      <c r="B33" s="2" t="s">
        <v>129</v>
      </c>
      <c r="F33" s="67"/>
    </row>
    <row r="34" spans="1:6">
      <c r="A34" s="1" t="s">
        <v>116</v>
      </c>
      <c r="B34" s="2" t="s">
        <v>51</v>
      </c>
      <c r="C34" s="3" t="s">
        <v>11</v>
      </c>
      <c r="D34" s="3">
        <v>2</v>
      </c>
      <c r="F34" s="67">
        <f t="shared" si="0"/>
        <v>0</v>
      </c>
    </row>
    <row r="35" spans="1:6">
      <c r="A35" s="1" t="s">
        <v>117</v>
      </c>
      <c r="B35" s="2" t="s">
        <v>52</v>
      </c>
      <c r="C35" s="3" t="s">
        <v>11</v>
      </c>
      <c r="D35" s="3">
        <v>4</v>
      </c>
      <c r="F35" s="67">
        <f t="shared" si="0"/>
        <v>0</v>
      </c>
    </row>
    <row r="36" spans="1:6">
      <c r="A36" s="1" t="s">
        <v>118</v>
      </c>
      <c r="B36" s="2" t="s">
        <v>34</v>
      </c>
      <c r="C36" s="3" t="s">
        <v>11</v>
      </c>
      <c r="D36" s="3">
        <v>6</v>
      </c>
      <c r="F36" s="67">
        <f t="shared" si="0"/>
        <v>0</v>
      </c>
    </row>
    <row r="37" spans="1:6">
      <c r="A37" s="1" t="s">
        <v>119</v>
      </c>
      <c r="B37" s="2" t="s">
        <v>35</v>
      </c>
      <c r="C37" s="3" t="s">
        <v>11</v>
      </c>
      <c r="D37" s="3">
        <v>20</v>
      </c>
      <c r="F37" s="67">
        <f t="shared" si="0"/>
        <v>0</v>
      </c>
    </row>
    <row r="38" spans="1:6">
      <c r="A38" s="1" t="s">
        <v>120</v>
      </c>
      <c r="B38" s="2" t="s">
        <v>36</v>
      </c>
      <c r="C38" s="3" t="s">
        <v>11</v>
      </c>
      <c r="D38" s="3">
        <v>50</v>
      </c>
      <c r="F38" s="67">
        <f t="shared" si="0"/>
        <v>0</v>
      </c>
    </row>
    <row r="39" spans="1:6">
      <c r="A39" s="1" t="s">
        <v>121</v>
      </c>
      <c r="B39" s="2" t="s">
        <v>37</v>
      </c>
      <c r="C39" s="3" t="s">
        <v>11</v>
      </c>
      <c r="D39" s="3">
        <v>50</v>
      </c>
      <c r="F39" s="67">
        <f t="shared" si="0"/>
        <v>0</v>
      </c>
    </row>
    <row r="40" spans="1:6">
      <c r="A40" s="1" t="s">
        <v>122</v>
      </c>
      <c r="B40" s="2" t="s">
        <v>38</v>
      </c>
      <c r="C40" s="3" t="s">
        <v>11</v>
      </c>
      <c r="D40" s="3">
        <v>50</v>
      </c>
      <c r="F40" s="67">
        <f t="shared" si="0"/>
        <v>0</v>
      </c>
    </row>
    <row r="41" spans="1:6">
      <c r="A41" s="1" t="s">
        <v>123</v>
      </c>
      <c r="B41" s="2" t="s">
        <v>39</v>
      </c>
      <c r="C41" s="3" t="s">
        <v>11</v>
      </c>
      <c r="D41" s="3">
        <v>50</v>
      </c>
      <c r="F41" s="67">
        <f t="shared" si="0"/>
        <v>0</v>
      </c>
    </row>
    <row r="42" spans="1:6">
      <c r="A42" s="1" t="s">
        <v>124</v>
      </c>
      <c r="B42" s="2" t="s">
        <v>88</v>
      </c>
      <c r="C42" s="3" t="s">
        <v>11</v>
      </c>
      <c r="D42" s="3">
        <v>50</v>
      </c>
      <c r="F42" s="67">
        <f t="shared" si="0"/>
        <v>0</v>
      </c>
    </row>
    <row r="43" spans="1:6">
      <c r="A43" s="1" t="s">
        <v>125</v>
      </c>
      <c r="B43" s="2" t="s">
        <v>89</v>
      </c>
      <c r="C43" s="3" t="s">
        <v>11</v>
      </c>
      <c r="D43" s="3">
        <v>50</v>
      </c>
      <c r="F43" s="67">
        <f t="shared" si="0"/>
        <v>0</v>
      </c>
    </row>
    <row r="44" spans="1:6">
      <c r="A44" s="22" t="s">
        <v>22</v>
      </c>
      <c r="B44" s="8" t="s">
        <v>83</v>
      </c>
      <c r="F44" s="67"/>
    </row>
    <row r="45" spans="1:6" ht="38.25">
      <c r="A45" s="1" t="s">
        <v>126</v>
      </c>
      <c r="B45" s="2" t="s">
        <v>33</v>
      </c>
    </row>
    <row r="46" spans="1:6">
      <c r="A46" s="1" t="s">
        <v>128</v>
      </c>
      <c r="B46" s="2" t="s">
        <v>51</v>
      </c>
      <c r="C46" s="3" t="s">
        <v>11</v>
      </c>
      <c r="D46" s="3">
        <v>2</v>
      </c>
      <c r="F46" s="67">
        <f t="shared" si="0"/>
        <v>0</v>
      </c>
    </row>
    <row r="47" spans="1:6">
      <c r="A47" s="1" t="s">
        <v>127</v>
      </c>
      <c r="B47" s="2" t="s">
        <v>52</v>
      </c>
      <c r="C47" s="3" t="s">
        <v>11</v>
      </c>
      <c r="D47" s="3">
        <v>2</v>
      </c>
      <c r="F47" s="67">
        <f t="shared" si="0"/>
        <v>0</v>
      </c>
    </row>
    <row r="48" spans="1:6">
      <c r="A48" s="1" t="s">
        <v>130</v>
      </c>
      <c r="B48" s="2" t="s">
        <v>34</v>
      </c>
      <c r="C48" s="3" t="s">
        <v>11</v>
      </c>
      <c r="D48" s="3">
        <v>5</v>
      </c>
      <c r="F48" s="67">
        <f t="shared" si="0"/>
        <v>0</v>
      </c>
    </row>
    <row r="49" spans="1:6">
      <c r="A49" s="1" t="s">
        <v>131</v>
      </c>
      <c r="B49" s="2" t="s">
        <v>35</v>
      </c>
      <c r="C49" s="3" t="s">
        <v>11</v>
      </c>
      <c r="D49" s="3">
        <v>5</v>
      </c>
      <c r="F49" s="67">
        <f t="shared" si="0"/>
        <v>0</v>
      </c>
    </row>
    <row r="50" spans="1:6">
      <c r="A50" s="1" t="s">
        <v>132</v>
      </c>
      <c r="B50" s="2" t="s">
        <v>36</v>
      </c>
      <c r="C50" s="3" t="s">
        <v>11</v>
      </c>
      <c r="D50" s="3">
        <v>10</v>
      </c>
      <c r="F50" s="67">
        <f t="shared" si="0"/>
        <v>0</v>
      </c>
    </row>
    <row r="51" spans="1:6">
      <c r="A51" s="1" t="s">
        <v>133</v>
      </c>
      <c r="B51" s="2" t="s">
        <v>37</v>
      </c>
      <c r="C51" s="3" t="s">
        <v>11</v>
      </c>
      <c r="D51" s="3">
        <v>15</v>
      </c>
      <c r="F51" s="67">
        <f t="shared" si="0"/>
        <v>0</v>
      </c>
    </row>
    <row r="52" spans="1:6">
      <c r="A52" s="1" t="s">
        <v>134</v>
      </c>
      <c r="B52" s="2" t="s">
        <v>38</v>
      </c>
      <c r="C52" s="3" t="s">
        <v>11</v>
      </c>
      <c r="D52" s="3">
        <v>5</v>
      </c>
      <c r="F52" s="67">
        <f t="shared" si="0"/>
        <v>0</v>
      </c>
    </row>
    <row r="53" spans="1:6">
      <c r="A53" s="1" t="s">
        <v>135</v>
      </c>
      <c r="B53" s="2" t="s">
        <v>39</v>
      </c>
      <c r="C53" s="3" t="s">
        <v>11</v>
      </c>
      <c r="D53" s="3">
        <v>10</v>
      </c>
      <c r="F53" s="67">
        <f t="shared" si="0"/>
        <v>0</v>
      </c>
    </row>
    <row r="54" spans="1:6">
      <c r="A54" s="1" t="s">
        <v>136</v>
      </c>
      <c r="B54" s="2" t="s">
        <v>84</v>
      </c>
      <c r="C54" s="3" t="s">
        <v>11</v>
      </c>
      <c r="D54" s="3">
        <v>20</v>
      </c>
      <c r="F54" s="67">
        <f>D54*E54</f>
        <v>0</v>
      </c>
    </row>
    <row r="55" spans="1:6">
      <c r="A55" s="1" t="s">
        <v>137</v>
      </c>
      <c r="B55" s="2" t="s">
        <v>85</v>
      </c>
      <c r="C55" s="3" t="s">
        <v>11</v>
      </c>
      <c r="D55" s="3">
        <v>20</v>
      </c>
      <c r="F55" s="67">
        <f>D55*E55</f>
        <v>0</v>
      </c>
    </row>
    <row r="56" spans="1:6" ht="38.25">
      <c r="A56" s="1" t="s">
        <v>140</v>
      </c>
      <c r="B56" s="2" t="s">
        <v>138</v>
      </c>
      <c r="F56" s="67"/>
    </row>
    <row r="57" spans="1:6">
      <c r="A57" s="1" t="s">
        <v>141</v>
      </c>
      <c r="B57" s="2" t="s">
        <v>51</v>
      </c>
      <c r="C57" s="3" t="s">
        <v>11</v>
      </c>
      <c r="D57" s="3">
        <v>4</v>
      </c>
      <c r="F57" s="67">
        <f t="shared" si="0"/>
        <v>0</v>
      </c>
    </row>
    <row r="58" spans="1:6">
      <c r="A58" s="1" t="s">
        <v>142</v>
      </c>
      <c r="B58" s="2" t="s">
        <v>52</v>
      </c>
      <c r="C58" s="3" t="s">
        <v>11</v>
      </c>
      <c r="D58" s="3">
        <v>4</v>
      </c>
      <c r="F58" s="67">
        <f t="shared" si="0"/>
        <v>0</v>
      </c>
    </row>
    <row r="59" spans="1:6">
      <c r="A59" s="1" t="s">
        <v>143</v>
      </c>
      <c r="B59" s="2" t="s">
        <v>34</v>
      </c>
      <c r="C59" s="3" t="s">
        <v>11</v>
      </c>
      <c r="D59" s="3">
        <v>10</v>
      </c>
      <c r="F59" s="67">
        <f t="shared" si="0"/>
        <v>0</v>
      </c>
    </row>
    <row r="60" spans="1:6">
      <c r="A60" s="1" t="s">
        <v>144</v>
      </c>
      <c r="B60" s="2" t="s">
        <v>35</v>
      </c>
      <c r="C60" s="3" t="s">
        <v>11</v>
      </c>
      <c r="D60" s="3">
        <v>10</v>
      </c>
      <c r="F60" s="67">
        <f t="shared" si="0"/>
        <v>0</v>
      </c>
    </row>
    <row r="61" spans="1:6">
      <c r="A61" s="1" t="s">
        <v>145</v>
      </c>
      <c r="B61" s="2" t="s">
        <v>36</v>
      </c>
      <c r="C61" s="3" t="s">
        <v>11</v>
      </c>
      <c r="D61" s="3">
        <v>20</v>
      </c>
      <c r="F61" s="67">
        <f t="shared" si="0"/>
        <v>0</v>
      </c>
    </row>
    <row r="62" spans="1:6">
      <c r="A62" s="1" t="s">
        <v>146</v>
      </c>
      <c r="B62" s="2" t="s">
        <v>37</v>
      </c>
      <c r="C62" s="3" t="s">
        <v>11</v>
      </c>
      <c r="D62" s="3">
        <v>30</v>
      </c>
      <c r="F62" s="67">
        <f t="shared" si="0"/>
        <v>0</v>
      </c>
    </row>
    <row r="63" spans="1:6">
      <c r="A63" s="1" t="s">
        <v>147</v>
      </c>
      <c r="B63" s="2" t="s">
        <v>38</v>
      </c>
      <c r="C63" s="3" t="s">
        <v>11</v>
      </c>
      <c r="D63" s="3">
        <v>10</v>
      </c>
      <c r="F63" s="67">
        <f t="shared" si="0"/>
        <v>0</v>
      </c>
    </row>
    <row r="64" spans="1:6">
      <c r="A64" s="1" t="s">
        <v>148</v>
      </c>
      <c r="B64" s="2" t="s">
        <v>39</v>
      </c>
      <c r="C64" s="3" t="s">
        <v>11</v>
      </c>
      <c r="D64" s="3">
        <v>20</v>
      </c>
      <c r="F64" s="67">
        <f t="shared" si="0"/>
        <v>0</v>
      </c>
    </row>
    <row r="65" spans="1:6">
      <c r="A65" s="1" t="s">
        <v>149</v>
      </c>
      <c r="B65" s="2" t="s">
        <v>84</v>
      </c>
      <c r="C65" s="3" t="s">
        <v>11</v>
      </c>
      <c r="D65" s="3">
        <v>20</v>
      </c>
      <c r="F65" s="67">
        <f t="shared" si="0"/>
        <v>0</v>
      </c>
    </row>
    <row r="66" spans="1:6">
      <c r="A66" s="1" t="s">
        <v>150</v>
      </c>
      <c r="B66" s="2" t="s">
        <v>85</v>
      </c>
      <c r="C66" s="3" t="s">
        <v>11</v>
      </c>
      <c r="D66" s="3">
        <v>50</v>
      </c>
      <c r="F66" s="67">
        <f t="shared" si="0"/>
        <v>0</v>
      </c>
    </row>
    <row r="67" spans="1:6" ht="38.25">
      <c r="A67" s="1" t="s">
        <v>151</v>
      </c>
      <c r="B67" s="2" t="s">
        <v>139</v>
      </c>
      <c r="F67" s="67"/>
    </row>
    <row r="68" spans="1:6">
      <c r="A68" s="1" t="s">
        <v>153</v>
      </c>
      <c r="B68" s="2" t="s">
        <v>51</v>
      </c>
      <c r="C68" s="3" t="s">
        <v>11</v>
      </c>
      <c r="D68" s="3">
        <v>2</v>
      </c>
      <c r="F68" s="67">
        <f t="shared" ref="F68:F74" si="2">D68*E68</f>
        <v>0</v>
      </c>
    </row>
    <row r="69" spans="1:6">
      <c r="A69" s="1" t="s">
        <v>152</v>
      </c>
      <c r="B69" s="2" t="s">
        <v>52</v>
      </c>
      <c r="C69" s="3" t="s">
        <v>11</v>
      </c>
      <c r="D69" s="3">
        <v>2</v>
      </c>
      <c r="F69" s="67">
        <f t="shared" si="2"/>
        <v>0</v>
      </c>
    </row>
    <row r="70" spans="1:6">
      <c r="A70" s="1" t="s">
        <v>154</v>
      </c>
      <c r="B70" s="2" t="s">
        <v>34</v>
      </c>
      <c r="C70" s="3" t="s">
        <v>11</v>
      </c>
      <c r="D70" s="3">
        <v>5</v>
      </c>
      <c r="F70" s="67">
        <f t="shared" si="2"/>
        <v>0</v>
      </c>
    </row>
    <row r="71" spans="1:6">
      <c r="A71" s="1" t="s">
        <v>155</v>
      </c>
      <c r="B71" s="2" t="s">
        <v>35</v>
      </c>
      <c r="C71" s="3" t="s">
        <v>11</v>
      </c>
      <c r="D71" s="3">
        <v>5</v>
      </c>
      <c r="F71" s="67">
        <f t="shared" si="2"/>
        <v>0</v>
      </c>
    </row>
    <row r="72" spans="1:6">
      <c r="A72" s="1" t="s">
        <v>156</v>
      </c>
      <c r="B72" s="2" t="s">
        <v>36</v>
      </c>
      <c r="C72" s="3" t="s">
        <v>11</v>
      </c>
      <c r="D72" s="3">
        <v>10</v>
      </c>
      <c r="F72" s="67">
        <f t="shared" si="2"/>
        <v>0</v>
      </c>
    </row>
    <row r="73" spans="1:6">
      <c r="A73" s="1" t="s">
        <v>157</v>
      </c>
      <c r="B73" s="2" t="s">
        <v>37</v>
      </c>
      <c r="C73" s="3" t="s">
        <v>11</v>
      </c>
      <c r="D73" s="3">
        <v>15</v>
      </c>
      <c r="F73" s="67">
        <f t="shared" si="2"/>
        <v>0</v>
      </c>
    </row>
    <row r="74" spans="1:6">
      <c r="A74" s="1" t="s">
        <v>158</v>
      </c>
      <c r="B74" s="2" t="s">
        <v>38</v>
      </c>
      <c r="C74" s="3" t="s">
        <v>11</v>
      </c>
      <c r="D74" s="3">
        <v>5</v>
      </c>
      <c r="F74" s="67">
        <f t="shared" si="2"/>
        <v>0</v>
      </c>
    </row>
    <row r="75" spans="1:6" ht="38.25">
      <c r="A75" s="1" t="s">
        <v>159</v>
      </c>
      <c r="B75" s="2" t="s">
        <v>2494</v>
      </c>
      <c r="F75" s="67"/>
    </row>
    <row r="76" spans="1:6" s="25" customFormat="1">
      <c r="A76" s="1" t="s">
        <v>160</v>
      </c>
      <c r="B76" s="2" t="s">
        <v>53</v>
      </c>
      <c r="C76" s="3" t="s">
        <v>11</v>
      </c>
      <c r="D76" s="3">
        <v>2</v>
      </c>
      <c r="E76" s="16"/>
      <c r="F76" s="67">
        <f t="shared" si="0"/>
        <v>0</v>
      </c>
    </row>
    <row r="77" spans="1:6" s="25" customFormat="1">
      <c r="A77" s="1" t="s">
        <v>161</v>
      </c>
      <c r="B77" s="2" t="s">
        <v>54</v>
      </c>
      <c r="C77" s="3" t="s">
        <v>11</v>
      </c>
      <c r="D77" s="3">
        <v>2</v>
      </c>
      <c r="E77" s="16"/>
      <c r="F77" s="67">
        <f t="shared" si="0"/>
        <v>0</v>
      </c>
    </row>
    <row r="78" spans="1:6" s="25" customFormat="1">
      <c r="A78" s="1" t="s">
        <v>162</v>
      </c>
      <c r="B78" s="2" t="s">
        <v>40</v>
      </c>
      <c r="C78" s="3" t="s">
        <v>11</v>
      </c>
      <c r="D78" s="3">
        <v>5</v>
      </c>
      <c r="E78" s="16"/>
      <c r="F78" s="67">
        <f t="shared" si="0"/>
        <v>0</v>
      </c>
    </row>
    <row r="79" spans="1:6" s="25" customFormat="1">
      <c r="A79" s="1" t="s">
        <v>163</v>
      </c>
      <c r="B79" s="2" t="s">
        <v>41</v>
      </c>
      <c r="C79" s="3" t="s">
        <v>11</v>
      </c>
      <c r="D79" s="3">
        <v>5</v>
      </c>
      <c r="E79" s="16"/>
      <c r="F79" s="67">
        <f t="shared" si="0"/>
        <v>0</v>
      </c>
    </row>
    <row r="80" spans="1:6" s="25" customFormat="1">
      <c r="A80" s="1" t="s">
        <v>164</v>
      </c>
      <c r="B80" s="2" t="s">
        <v>42</v>
      </c>
      <c r="C80" s="3" t="s">
        <v>11</v>
      </c>
      <c r="D80" s="3">
        <v>10</v>
      </c>
      <c r="E80" s="16"/>
      <c r="F80" s="67">
        <f t="shared" si="0"/>
        <v>0</v>
      </c>
    </row>
    <row r="81" spans="1:6" s="25" customFormat="1">
      <c r="A81" s="1" t="s">
        <v>165</v>
      </c>
      <c r="B81" s="2" t="s">
        <v>43</v>
      </c>
      <c r="C81" s="3" t="s">
        <v>11</v>
      </c>
      <c r="D81" s="3">
        <v>15</v>
      </c>
      <c r="E81" s="16"/>
      <c r="F81" s="67">
        <f t="shared" si="0"/>
        <v>0</v>
      </c>
    </row>
    <row r="82" spans="1:6" s="25" customFormat="1">
      <c r="A82" s="1" t="s">
        <v>166</v>
      </c>
      <c r="B82" s="2" t="s">
        <v>44</v>
      </c>
      <c r="C82" s="3" t="s">
        <v>11</v>
      </c>
      <c r="D82" s="3">
        <v>5</v>
      </c>
      <c r="E82" s="16"/>
      <c r="F82" s="67">
        <f t="shared" si="0"/>
        <v>0</v>
      </c>
    </row>
    <row r="83" spans="1:6" s="25" customFormat="1">
      <c r="A83" s="1" t="s">
        <v>167</v>
      </c>
      <c r="B83" s="2" t="s">
        <v>45</v>
      </c>
      <c r="C83" s="3" t="s">
        <v>11</v>
      </c>
      <c r="D83" s="3">
        <v>10</v>
      </c>
      <c r="E83" s="16"/>
      <c r="F83" s="67">
        <f t="shared" si="0"/>
        <v>0</v>
      </c>
    </row>
    <row r="84" spans="1:6" ht="38.25">
      <c r="A84" s="1" t="s">
        <v>168</v>
      </c>
      <c r="B84" s="2" t="s">
        <v>46</v>
      </c>
      <c r="F84" s="67"/>
    </row>
    <row r="85" spans="1:6">
      <c r="A85" s="1" t="s">
        <v>169</v>
      </c>
      <c r="B85" s="2" t="s">
        <v>51</v>
      </c>
      <c r="C85" s="3" t="s">
        <v>11</v>
      </c>
      <c r="D85" s="3">
        <v>2</v>
      </c>
      <c r="F85" s="67">
        <f t="shared" si="0"/>
        <v>0</v>
      </c>
    </row>
    <row r="86" spans="1:6">
      <c r="A86" s="1" t="s">
        <v>170</v>
      </c>
      <c r="B86" s="2" t="s">
        <v>52</v>
      </c>
      <c r="C86" s="3" t="s">
        <v>11</v>
      </c>
      <c r="D86" s="3">
        <v>3</v>
      </c>
      <c r="F86" s="67">
        <f t="shared" si="0"/>
        <v>0</v>
      </c>
    </row>
    <row r="87" spans="1:6">
      <c r="A87" s="1" t="s">
        <v>171</v>
      </c>
      <c r="B87" s="2" t="s">
        <v>34</v>
      </c>
      <c r="C87" s="3" t="s">
        <v>11</v>
      </c>
      <c r="D87" s="3">
        <v>6</v>
      </c>
      <c r="F87" s="67">
        <f t="shared" si="0"/>
        <v>0</v>
      </c>
    </row>
    <row r="88" spans="1:6">
      <c r="A88" s="1" t="s">
        <v>172</v>
      </c>
      <c r="B88" s="2" t="s">
        <v>35</v>
      </c>
      <c r="C88" s="3" t="s">
        <v>11</v>
      </c>
      <c r="D88" s="3">
        <v>4</v>
      </c>
      <c r="F88" s="67">
        <f t="shared" si="0"/>
        <v>0</v>
      </c>
    </row>
    <row r="89" spans="1:6">
      <c r="A89" s="1" t="s">
        <v>173</v>
      </c>
      <c r="B89" s="2" t="s">
        <v>36</v>
      </c>
      <c r="C89" s="3" t="s">
        <v>11</v>
      </c>
      <c r="D89" s="3">
        <v>3</v>
      </c>
      <c r="F89" s="67">
        <f t="shared" si="0"/>
        <v>0</v>
      </c>
    </row>
    <row r="90" spans="1:6">
      <c r="A90" s="1" t="s">
        <v>174</v>
      </c>
      <c r="B90" s="2" t="s">
        <v>37</v>
      </c>
      <c r="C90" s="3" t="s">
        <v>11</v>
      </c>
      <c r="D90" s="3">
        <v>5</v>
      </c>
      <c r="F90" s="67">
        <f t="shared" si="0"/>
        <v>0</v>
      </c>
    </row>
    <row r="91" spans="1:6">
      <c r="A91" s="1" t="s">
        <v>175</v>
      </c>
      <c r="B91" s="2" t="s">
        <v>38</v>
      </c>
      <c r="C91" s="3" t="s">
        <v>11</v>
      </c>
      <c r="D91" s="3">
        <v>2</v>
      </c>
      <c r="F91" s="67">
        <f t="shared" si="0"/>
        <v>0</v>
      </c>
    </row>
    <row r="92" spans="1:6">
      <c r="A92" s="1" t="s">
        <v>176</v>
      </c>
      <c r="B92" s="2" t="s">
        <v>39</v>
      </c>
      <c r="C92" s="3" t="s">
        <v>11</v>
      </c>
      <c r="D92" s="3">
        <v>4</v>
      </c>
      <c r="F92" s="67">
        <f t="shared" si="0"/>
        <v>0</v>
      </c>
    </row>
    <row r="93" spans="1:6">
      <c r="A93" s="1" t="s">
        <v>177</v>
      </c>
      <c r="B93" s="2" t="s">
        <v>84</v>
      </c>
      <c r="C93" s="3" t="s">
        <v>11</v>
      </c>
      <c r="D93" s="3">
        <v>10</v>
      </c>
      <c r="F93" s="67">
        <f>D93*E93</f>
        <v>0</v>
      </c>
    </row>
    <row r="94" spans="1:6">
      <c r="A94" s="1" t="s">
        <v>178</v>
      </c>
      <c r="B94" s="2" t="s">
        <v>85</v>
      </c>
      <c r="C94" s="3" t="s">
        <v>11</v>
      </c>
      <c r="D94" s="3">
        <v>10</v>
      </c>
      <c r="F94" s="67">
        <f>D94*E94</f>
        <v>0</v>
      </c>
    </row>
    <row r="95" spans="1:6" ht="25.5">
      <c r="A95" s="1" t="s">
        <v>180</v>
      </c>
      <c r="B95" s="2" t="s">
        <v>181</v>
      </c>
      <c r="C95" s="3" t="s">
        <v>6</v>
      </c>
      <c r="D95" s="3">
        <v>50</v>
      </c>
      <c r="F95" s="67">
        <f>D95*E95</f>
        <v>0</v>
      </c>
    </row>
    <row r="96" spans="1:6" ht="51">
      <c r="A96" s="1" t="s">
        <v>180</v>
      </c>
      <c r="B96" s="2" t="s">
        <v>2117</v>
      </c>
      <c r="C96" s="3" t="s">
        <v>7</v>
      </c>
      <c r="D96" s="3">
        <v>15</v>
      </c>
      <c r="F96" s="67">
        <f>D96*E96</f>
        <v>0</v>
      </c>
    </row>
    <row r="97" spans="1:6" ht="51">
      <c r="B97" s="2" t="s">
        <v>2118</v>
      </c>
      <c r="C97" s="3" t="s">
        <v>7</v>
      </c>
      <c r="D97" s="3">
        <v>100</v>
      </c>
      <c r="F97" s="67">
        <f t="shared" ref="F97:F104" si="3">D97*E97</f>
        <v>0</v>
      </c>
    </row>
    <row r="98" spans="1:6" ht="51">
      <c r="A98" s="1" t="s">
        <v>180</v>
      </c>
      <c r="B98" s="2" t="s">
        <v>2119</v>
      </c>
      <c r="C98" s="3" t="s">
        <v>7</v>
      </c>
      <c r="D98" s="3">
        <v>40</v>
      </c>
      <c r="F98" s="67">
        <f t="shared" si="3"/>
        <v>0</v>
      </c>
    </row>
    <row r="99" spans="1:6" ht="51">
      <c r="B99" s="2" t="s">
        <v>2120</v>
      </c>
      <c r="C99" s="3" t="s">
        <v>7</v>
      </c>
      <c r="D99" s="3">
        <v>10</v>
      </c>
      <c r="F99" s="67">
        <f t="shared" si="3"/>
        <v>0</v>
      </c>
    </row>
    <row r="100" spans="1:6" ht="51">
      <c r="A100" s="1" t="s">
        <v>180</v>
      </c>
      <c r="B100" s="2" t="s">
        <v>2121</v>
      </c>
      <c r="C100" s="3" t="s">
        <v>7</v>
      </c>
      <c r="D100" s="3">
        <v>2</v>
      </c>
      <c r="F100" s="67">
        <f t="shared" si="3"/>
        <v>0</v>
      </c>
    </row>
    <row r="101" spans="1:6" ht="38.25">
      <c r="B101" s="2" t="s">
        <v>2123</v>
      </c>
      <c r="C101" s="3" t="s">
        <v>7</v>
      </c>
      <c r="D101" s="3">
        <v>1</v>
      </c>
      <c r="F101" s="67">
        <f t="shared" si="3"/>
        <v>0</v>
      </c>
    </row>
    <row r="102" spans="1:6" ht="38.25">
      <c r="A102" s="1" t="s">
        <v>180</v>
      </c>
      <c r="B102" s="2" t="s">
        <v>2124</v>
      </c>
      <c r="C102" s="3" t="s">
        <v>7</v>
      </c>
      <c r="D102" s="3">
        <v>5</v>
      </c>
      <c r="F102" s="67">
        <f t="shared" si="3"/>
        <v>0</v>
      </c>
    </row>
    <row r="103" spans="1:6" ht="38.25">
      <c r="B103" s="2" t="s">
        <v>2125</v>
      </c>
      <c r="C103" s="3" t="s">
        <v>7</v>
      </c>
      <c r="D103" s="3">
        <v>5</v>
      </c>
      <c r="F103" s="67">
        <f t="shared" si="3"/>
        <v>0</v>
      </c>
    </row>
    <row r="104" spans="1:6" ht="38.25">
      <c r="A104" s="1" t="s">
        <v>180</v>
      </c>
      <c r="B104" s="2" t="s">
        <v>2122</v>
      </c>
      <c r="C104" s="3" t="s">
        <v>1785</v>
      </c>
      <c r="D104" s="3">
        <v>1</v>
      </c>
      <c r="F104" s="67">
        <f t="shared" si="3"/>
        <v>0</v>
      </c>
    </row>
    <row r="105" spans="1:6" ht="25.5">
      <c r="A105" s="1" t="s">
        <v>24</v>
      </c>
      <c r="B105" s="2" t="s">
        <v>47</v>
      </c>
      <c r="C105" s="3" t="s">
        <v>11</v>
      </c>
      <c r="D105" s="3">
        <v>50</v>
      </c>
      <c r="F105" s="67">
        <f t="shared" si="0"/>
        <v>0</v>
      </c>
    </row>
    <row r="106" spans="1:6">
      <c r="A106" s="9" t="s">
        <v>14</v>
      </c>
      <c r="B106" s="10" t="s">
        <v>48</v>
      </c>
      <c r="C106" s="11"/>
      <c r="D106" s="12"/>
      <c r="E106" s="13"/>
      <c r="F106" s="18">
        <f>SUM(F7:F105)</f>
        <v>0</v>
      </c>
    </row>
  </sheetData>
  <sheetProtection selectLockedCells="1" selectUnlockedCells="1"/>
  <pageMargins left="0.98425196850393704" right="0.35433070866141736" top="0.74803149606299213" bottom="0.70866141732283472" header="0.51181102362204722" footer="0.51181102362204722"/>
  <pageSetup paperSize="9" scale="81" firstPageNumber="0" orientation="portrait" r:id="rId1"/>
  <headerFooter alignWithMargins="0">
    <oddHeader>&amp;CKOMUNALNO PODUZEĆE d.o.o. Knin</oddHeader>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19">
    <tabColor indexed="49"/>
  </sheetPr>
  <dimension ref="A1:F9"/>
  <sheetViews>
    <sheetView zoomScaleSheetLayoutView="82" workbookViewId="0">
      <pane ySplit="2" topLeftCell="A3" activePane="bottomLeft" state="frozen"/>
      <selection pane="bottomLeft" activeCell="F10" sqref="F10"/>
    </sheetView>
  </sheetViews>
  <sheetFormatPr defaultRowHeight="12.75"/>
  <cols>
    <col min="1" max="1" width="8.85546875" style="1" customWidth="1"/>
    <col min="2" max="2" width="59.42578125" style="2" customWidth="1"/>
    <col min="3" max="3" width="7.85546875" style="3" customWidth="1"/>
    <col min="4" max="4" width="7.42578125" style="3" customWidth="1"/>
    <col min="5" max="5" width="12.28515625" style="35" customWidth="1"/>
    <col min="6" max="6" width="15.140625" style="17" customWidth="1"/>
    <col min="7" max="7" width="10.7109375" style="4" customWidth="1"/>
    <col min="8" max="8" width="19.140625" style="4" customWidth="1"/>
    <col min="9" max="16384" width="9.140625" style="4"/>
  </cols>
  <sheetData>
    <row r="1" spans="1:6" ht="13.5" thickBot="1"/>
    <row r="2" spans="1:6" ht="23.25" thickBot="1">
      <c r="A2" s="6" t="s">
        <v>0</v>
      </c>
      <c r="B2" s="6" t="s">
        <v>1</v>
      </c>
      <c r="C2" s="6" t="s">
        <v>2</v>
      </c>
      <c r="D2" s="6" t="s">
        <v>3</v>
      </c>
      <c r="E2" s="6" t="s">
        <v>4</v>
      </c>
      <c r="F2" s="19" t="s">
        <v>5</v>
      </c>
    </row>
    <row r="3" spans="1:6" ht="15.75">
      <c r="A3" s="5"/>
      <c r="B3" s="7"/>
    </row>
    <row r="4" spans="1:6" ht="15.75">
      <c r="A4" s="5" t="s">
        <v>1748</v>
      </c>
      <c r="B4" s="7" t="s">
        <v>1749</v>
      </c>
    </row>
    <row r="5" spans="1:6" ht="204">
      <c r="A5" s="5" t="s">
        <v>1750</v>
      </c>
      <c r="B5" s="2" t="s">
        <v>1751</v>
      </c>
      <c r="C5" s="3" t="s">
        <v>7</v>
      </c>
      <c r="D5" s="3">
        <v>1</v>
      </c>
      <c r="E5" s="16"/>
      <c r="F5" s="67">
        <f>D5*E5</f>
        <v>0</v>
      </c>
    </row>
    <row r="6" spans="1:6" ht="102">
      <c r="A6" s="1" t="s">
        <v>1752</v>
      </c>
      <c r="B6" s="2" t="s">
        <v>1753</v>
      </c>
      <c r="C6" s="3" t="s">
        <v>7</v>
      </c>
      <c r="D6" s="3">
        <v>1</v>
      </c>
      <c r="E6" s="16"/>
      <c r="F6" s="67">
        <f>D6*E6</f>
        <v>0</v>
      </c>
    </row>
    <row r="7" spans="1:6" ht="153">
      <c r="A7" s="1" t="s">
        <v>1754</v>
      </c>
      <c r="B7" s="2" t="s">
        <v>1756</v>
      </c>
      <c r="C7" s="3" t="s">
        <v>7</v>
      </c>
      <c r="D7" s="3">
        <v>1</v>
      </c>
      <c r="E7" s="16"/>
      <c r="F7" s="67">
        <f>D7*E7</f>
        <v>0</v>
      </c>
    </row>
    <row r="8" spans="1:6" ht="51">
      <c r="A8" s="1" t="s">
        <v>1755</v>
      </c>
      <c r="B8" s="2" t="s">
        <v>1757</v>
      </c>
      <c r="C8" s="3" t="s">
        <v>7</v>
      </c>
      <c r="D8" s="3">
        <v>1</v>
      </c>
      <c r="E8" s="16"/>
      <c r="F8" s="67">
        <f>D8*E8</f>
        <v>0</v>
      </c>
    </row>
    <row r="9" spans="1:6">
      <c r="A9" s="9" t="s">
        <v>1748</v>
      </c>
      <c r="B9" s="10" t="s">
        <v>1758</v>
      </c>
      <c r="C9" s="11"/>
      <c r="D9" s="12"/>
      <c r="E9" s="13"/>
      <c r="F9" s="18">
        <f>SUM(F5:F8)</f>
        <v>0</v>
      </c>
    </row>
  </sheetData>
  <sheetProtection selectLockedCells="1" selectUnlockedCells="1"/>
  <pageMargins left="0.98425196850393704" right="0.35433070866141736" top="0.74803149606299213" bottom="0.70866141732283472" header="0.51181102362204722" footer="0.51181102362204722"/>
  <pageSetup paperSize="9" scale="81" firstPageNumber="0" orientation="portrait" r:id="rId1"/>
  <headerFooter alignWithMargins="0">
    <oddHeader>&amp;CKOMUNALNO PODUZEĆE d.o.o. Knin</oddHeader>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20">
    <tabColor indexed="49"/>
  </sheetPr>
  <dimension ref="A1:F13"/>
  <sheetViews>
    <sheetView zoomScaleSheetLayoutView="82" workbookViewId="0">
      <pane ySplit="2" topLeftCell="A3" activePane="bottomLeft" state="frozen"/>
      <selection pane="bottomLeft" activeCell="F14" sqref="F14"/>
    </sheetView>
  </sheetViews>
  <sheetFormatPr defaultRowHeight="12.75"/>
  <cols>
    <col min="1" max="1" width="8.85546875" style="1" customWidth="1"/>
    <col min="2" max="2" width="59.42578125" style="2" customWidth="1"/>
    <col min="3" max="3" width="7.85546875" style="3" customWidth="1"/>
    <col min="4" max="4" width="7.42578125" style="3" customWidth="1"/>
    <col min="5" max="5" width="12.28515625" style="35" customWidth="1"/>
    <col min="6" max="6" width="15.140625" style="17" customWidth="1"/>
    <col min="7" max="7" width="10.7109375" style="4" customWidth="1"/>
    <col min="8" max="8" width="19.140625" style="4" customWidth="1"/>
    <col min="9" max="16384" width="9.140625" style="4"/>
  </cols>
  <sheetData>
    <row r="1" spans="1:6" ht="13.5" thickBot="1"/>
    <row r="2" spans="1:6" ht="23.25" thickBot="1">
      <c r="A2" s="6" t="s">
        <v>0</v>
      </c>
      <c r="B2" s="6" t="s">
        <v>1</v>
      </c>
      <c r="C2" s="6" t="s">
        <v>2</v>
      </c>
      <c r="D2" s="6" t="s">
        <v>3</v>
      </c>
      <c r="E2" s="6" t="s">
        <v>4</v>
      </c>
      <c r="F2" s="19" t="s">
        <v>5</v>
      </c>
    </row>
    <row r="3" spans="1:6" ht="15.75">
      <c r="A3" s="5"/>
      <c r="B3" s="7"/>
    </row>
    <row r="4" spans="1:6" ht="15.75">
      <c r="A4" s="5" t="s">
        <v>1759</v>
      </c>
      <c r="B4" s="7" t="s">
        <v>1760</v>
      </c>
    </row>
    <row r="5" spans="1:6" ht="38.25">
      <c r="A5" s="5" t="s">
        <v>1761</v>
      </c>
      <c r="B5" s="2" t="s">
        <v>1762</v>
      </c>
      <c r="C5" s="3" t="s">
        <v>11</v>
      </c>
      <c r="D5" s="3">
        <v>2</v>
      </c>
      <c r="E5" s="16"/>
      <c r="F5" s="67">
        <f t="shared" ref="F5:F12" si="0">D5*E5</f>
        <v>0</v>
      </c>
    </row>
    <row r="6" spans="1:6" ht="38.25">
      <c r="A6" s="1" t="s">
        <v>1763</v>
      </c>
      <c r="B6" s="2" t="s">
        <v>1764</v>
      </c>
      <c r="C6" s="3" t="s">
        <v>11</v>
      </c>
      <c r="D6" s="3">
        <v>2</v>
      </c>
      <c r="E6" s="16"/>
      <c r="F6" s="67">
        <f t="shared" si="0"/>
        <v>0</v>
      </c>
    </row>
    <row r="7" spans="1:6">
      <c r="A7" s="1" t="s">
        <v>1765</v>
      </c>
      <c r="B7" s="2" t="s">
        <v>1766</v>
      </c>
      <c r="C7" s="3" t="s">
        <v>11</v>
      </c>
      <c r="D7" s="3">
        <v>4</v>
      </c>
      <c r="E7" s="16"/>
      <c r="F7" s="67">
        <f t="shared" si="0"/>
        <v>0</v>
      </c>
    </row>
    <row r="8" spans="1:6" ht="76.5">
      <c r="A8" s="1" t="s">
        <v>1767</v>
      </c>
      <c r="B8" s="2" t="s">
        <v>1768</v>
      </c>
      <c r="C8" s="3" t="s">
        <v>11</v>
      </c>
      <c r="D8" s="3">
        <v>2</v>
      </c>
      <c r="E8" s="16"/>
      <c r="F8" s="67">
        <f t="shared" si="0"/>
        <v>0</v>
      </c>
    </row>
    <row r="9" spans="1:6">
      <c r="A9" s="1" t="s">
        <v>1769</v>
      </c>
      <c r="B9" s="2" t="s">
        <v>1770</v>
      </c>
      <c r="C9" s="3" t="s">
        <v>11</v>
      </c>
      <c r="D9" s="3">
        <v>2</v>
      </c>
      <c r="E9" s="16"/>
      <c r="F9" s="67">
        <f t="shared" si="0"/>
        <v>0</v>
      </c>
    </row>
    <row r="10" spans="1:6" ht="63.75">
      <c r="A10" s="1" t="s">
        <v>1771</v>
      </c>
      <c r="B10" s="2" t="s">
        <v>1772</v>
      </c>
      <c r="C10" s="3" t="s">
        <v>1773</v>
      </c>
      <c r="D10" s="3">
        <v>2</v>
      </c>
      <c r="E10" s="16"/>
      <c r="F10" s="67">
        <f t="shared" si="0"/>
        <v>0</v>
      </c>
    </row>
    <row r="11" spans="1:6" ht="38.25">
      <c r="A11" s="1" t="s">
        <v>1774</v>
      </c>
      <c r="B11" s="2" t="s">
        <v>1775</v>
      </c>
      <c r="C11" s="3" t="s">
        <v>1776</v>
      </c>
      <c r="D11" s="3">
        <v>2</v>
      </c>
      <c r="E11" s="16"/>
      <c r="F11" s="67">
        <f t="shared" si="0"/>
        <v>0</v>
      </c>
    </row>
    <row r="12" spans="1:6">
      <c r="A12" s="1" t="s">
        <v>1777</v>
      </c>
      <c r="B12" s="4" t="s">
        <v>1778</v>
      </c>
      <c r="C12" s="14" t="s">
        <v>1779</v>
      </c>
      <c r="D12" s="14">
        <v>2</v>
      </c>
      <c r="E12" s="16"/>
      <c r="F12" s="67">
        <f t="shared" si="0"/>
        <v>0</v>
      </c>
    </row>
    <row r="13" spans="1:6">
      <c r="A13" s="9" t="s">
        <v>1759</v>
      </c>
      <c r="B13" s="10" t="s">
        <v>1780</v>
      </c>
      <c r="C13" s="11"/>
      <c r="D13" s="12"/>
      <c r="E13" s="13"/>
      <c r="F13" s="18">
        <f>SUM(F5:F12)</f>
        <v>0</v>
      </c>
    </row>
  </sheetData>
  <sheetProtection selectLockedCells="1" selectUnlockedCells="1"/>
  <pageMargins left="0.98425196850393704" right="0.35433070866141736" top="0.74803149606299213" bottom="0.70866141732283472" header="0.51181102362204722" footer="0.51181102362204722"/>
  <pageSetup paperSize="9" scale="81" firstPageNumber="0" orientation="portrait" r:id="rId1"/>
  <headerFooter alignWithMargins="0">
    <oddHeader>&amp;CKOMUNALNO PODUZEĆE d.o.o. Knin</oddHeader>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27">
    <tabColor indexed="49"/>
  </sheetPr>
  <dimension ref="A1:F9"/>
  <sheetViews>
    <sheetView tabSelected="1" zoomScaleSheetLayoutView="130" workbookViewId="0">
      <pane ySplit="2" topLeftCell="A3" activePane="bottomLeft" state="frozen"/>
      <selection pane="bottomLeft" activeCell="B16" sqref="B16"/>
    </sheetView>
  </sheetViews>
  <sheetFormatPr defaultRowHeight="12.75"/>
  <cols>
    <col min="1" max="1" width="8.85546875" style="1" customWidth="1"/>
    <col min="2" max="2" width="59.42578125" style="2" customWidth="1"/>
    <col min="3" max="3" width="7.85546875" style="3" customWidth="1"/>
    <col min="4" max="4" width="7.42578125" style="3" customWidth="1"/>
    <col min="5" max="5" width="12.28515625" style="16" customWidth="1"/>
    <col min="6" max="6" width="15.140625" style="17" customWidth="1"/>
    <col min="7" max="7" width="10.7109375" style="4" customWidth="1"/>
    <col min="8" max="8" width="19.140625" style="4" customWidth="1"/>
    <col min="9" max="16384" width="9.140625" style="4"/>
  </cols>
  <sheetData>
    <row r="1" spans="1:6" ht="13.5" thickBot="1"/>
    <row r="2" spans="1:6" ht="23.25" thickBot="1">
      <c r="A2" s="6" t="s">
        <v>0</v>
      </c>
      <c r="B2" s="6" t="s">
        <v>1</v>
      </c>
      <c r="C2" s="6" t="s">
        <v>2</v>
      </c>
      <c r="D2" s="6" t="s">
        <v>3</v>
      </c>
      <c r="E2" s="15" t="s">
        <v>4</v>
      </c>
      <c r="F2" s="19" t="s">
        <v>5</v>
      </c>
    </row>
    <row r="3" spans="1:6" ht="15.75">
      <c r="A3" s="5"/>
      <c r="B3" s="7"/>
    </row>
    <row r="4" spans="1:6" ht="15.75">
      <c r="A4" s="5" t="s">
        <v>1781</v>
      </c>
      <c r="B4" s="7" t="s">
        <v>1782</v>
      </c>
    </row>
    <row r="5" spans="1:6">
      <c r="A5" s="1" t="s">
        <v>1783</v>
      </c>
      <c r="B5" s="2" t="s">
        <v>1784</v>
      </c>
      <c r="C5" s="3" t="s">
        <v>1785</v>
      </c>
      <c r="D5" s="3">
        <v>3</v>
      </c>
      <c r="F5" s="17">
        <f>E5*D5</f>
        <v>0</v>
      </c>
    </row>
    <row r="6" spans="1:6" ht="25.5">
      <c r="A6" s="1" t="s">
        <v>1786</v>
      </c>
      <c r="B6" s="2" t="s">
        <v>1787</v>
      </c>
      <c r="C6" s="3" t="s">
        <v>1785</v>
      </c>
      <c r="D6" s="3">
        <v>20</v>
      </c>
      <c r="F6" s="17">
        <f>E6*D6</f>
        <v>0</v>
      </c>
    </row>
    <row r="7" spans="1:6" ht="25.5">
      <c r="A7" s="1" t="s">
        <v>2499</v>
      </c>
      <c r="B7" s="2" t="s">
        <v>2500</v>
      </c>
      <c r="C7" s="3" t="s">
        <v>1785</v>
      </c>
      <c r="D7" s="3">
        <v>5</v>
      </c>
      <c r="F7" s="17">
        <f>E7*D7</f>
        <v>0</v>
      </c>
    </row>
    <row r="8" spans="1:6" ht="25.5">
      <c r="A8" s="1" t="s">
        <v>2501</v>
      </c>
      <c r="B8" s="2" t="s">
        <v>2502</v>
      </c>
      <c r="C8" s="3" t="s">
        <v>1785</v>
      </c>
      <c r="D8" s="3">
        <v>1</v>
      </c>
      <c r="F8" s="17">
        <f>E8*D8</f>
        <v>0</v>
      </c>
    </row>
    <row r="9" spans="1:6">
      <c r="A9" s="9" t="s">
        <v>1781</v>
      </c>
      <c r="B9" s="10" t="s">
        <v>1788</v>
      </c>
      <c r="C9" s="11"/>
      <c r="D9" s="12"/>
      <c r="E9" s="31"/>
      <c r="F9" s="37">
        <f>SUM(F5:F8)</f>
        <v>0</v>
      </c>
    </row>
  </sheetData>
  <sheetProtection selectLockedCells="1" selectUnlockedCells="1"/>
  <pageMargins left="0.98425196850393704" right="0.35433070866141736" top="0.74803149606299213" bottom="0.70866141732283472" header="0.51181102362204722" footer="0.51181102362204722"/>
  <pageSetup paperSize="9" scale="81" firstPageNumber="0" orientation="portrait" r:id="rId1"/>
  <headerFooter alignWithMargins="0">
    <oddHeader>&amp;CKOMUNALNO PODUZEĆE d.o.o. Knin</oddHeader>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24">
    <tabColor indexed="49"/>
  </sheetPr>
  <dimension ref="A1:E20"/>
  <sheetViews>
    <sheetView zoomScaleSheetLayoutView="82" workbookViewId="0">
      <pane ySplit="2" topLeftCell="A3" activePane="bottomLeft" state="frozen"/>
      <selection pane="bottomLeft" activeCell="C5" sqref="C5:C17"/>
    </sheetView>
  </sheetViews>
  <sheetFormatPr defaultRowHeight="12.75"/>
  <cols>
    <col min="1" max="1" width="8.85546875" style="1" customWidth="1"/>
    <col min="2" max="2" width="71.5703125" style="2" customWidth="1"/>
    <col min="3" max="3" width="26.140625" style="29" customWidth="1"/>
    <col min="4" max="4" width="26.140625" style="4" customWidth="1"/>
    <col min="5" max="5" width="26.140625" style="30" customWidth="1"/>
    <col min="6" max="16384" width="9.140625" style="4"/>
  </cols>
  <sheetData>
    <row r="1" spans="1:3" ht="13.5" thickBot="1"/>
    <row r="2" spans="1:3" ht="23.25" thickBot="1">
      <c r="A2" s="6" t="s">
        <v>0</v>
      </c>
      <c r="B2" s="6" t="s">
        <v>1</v>
      </c>
      <c r="C2" s="6" t="s">
        <v>5</v>
      </c>
    </row>
    <row r="3" spans="1:3" ht="31.5">
      <c r="A3" s="5"/>
      <c r="B3" s="7" t="s">
        <v>1789</v>
      </c>
    </row>
    <row r="4" spans="1:3" ht="15.75">
      <c r="A4" s="5"/>
      <c r="B4" s="7"/>
    </row>
    <row r="5" spans="1:3" ht="31.5" customHeight="1">
      <c r="A5" s="5" t="s">
        <v>1790</v>
      </c>
      <c r="B5" s="7" t="s">
        <v>1791</v>
      </c>
      <c r="C5" s="17">
        <f>'0.Nulto stanje'!F16</f>
        <v>0</v>
      </c>
    </row>
    <row r="6" spans="1:3" ht="31.5" customHeight="1">
      <c r="A6" s="5"/>
      <c r="B6" s="7"/>
      <c r="C6" s="17"/>
    </row>
    <row r="7" spans="1:3" ht="31.5" customHeight="1">
      <c r="A7" s="5" t="s">
        <v>8</v>
      </c>
      <c r="B7" s="7" t="s">
        <v>9</v>
      </c>
      <c r="C7" s="17">
        <f>'1.NT i  NUS-a'!F1038</f>
        <v>0</v>
      </c>
    </row>
    <row r="8" spans="1:3" ht="31.5" customHeight="1">
      <c r="A8" s="5"/>
      <c r="B8" s="7"/>
      <c r="C8" s="17"/>
    </row>
    <row r="9" spans="1:3" ht="31.5" customHeight="1">
      <c r="A9" s="5" t="s">
        <v>14</v>
      </c>
      <c r="B9" s="7" t="s">
        <v>15</v>
      </c>
      <c r="C9" s="17">
        <f>'2.Otkrivanje i sanacija propust'!F106</f>
        <v>0</v>
      </c>
    </row>
    <row r="10" spans="1:3" ht="31.5" customHeight="1">
      <c r="A10" s="5"/>
      <c r="B10" s="7"/>
      <c r="C10" s="17"/>
    </row>
    <row r="11" spans="1:3" ht="31.5" customHeight="1">
      <c r="A11" s="5" t="s">
        <v>1748</v>
      </c>
      <c r="B11" s="7" t="s">
        <v>1749</v>
      </c>
      <c r="C11" s="17">
        <f>'3.Oprema'!F9</f>
        <v>0</v>
      </c>
    </row>
    <row r="12" spans="1:3" ht="31.5" customHeight="1">
      <c r="A12" s="5"/>
      <c r="B12" s="7"/>
      <c r="C12" s="17"/>
    </row>
    <row r="13" spans="1:3" ht="31.5" customHeight="1">
      <c r="A13" s="5" t="s">
        <v>1759</v>
      </c>
      <c r="B13" s="7" t="s">
        <v>1760</v>
      </c>
      <c r="C13" s="17">
        <f>'4.Teh zaštita objekata'!F13</f>
        <v>0</v>
      </c>
    </row>
    <row r="14" spans="1:3" ht="31.5" customHeight="1">
      <c r="A14" s="5"/>
      <c r="B14" s="7"/>
      <c r="C14" s="17"/>
    </row>
    <row r="15" spans="1:3" ht="31.5" customHeight="1">
      <c r="A15" s="5" t="s">
        <v>1781</v>
      </c>
      <c r="B15" s="7" t="s">
        <v>1782</v>
      </c>
      <c r="C15" s="17">
        <f>'5.Zavrsno stanje'!F9</f>
        <v>0</v>
      </c>
    </row>
    <row r="16" spans="1:3" ht="15.75">
      <c r="A16" s="5"/>
      <c r="B16" s="7"/>
      <c r="C16" s="17"/>
    </row>
    <row r="17" spans="1:3" ht="37.5" customHeight="1">
      <c r="A17" s="9"/>
      <c r="B17" s="39" t="s">
        <v>1792</v>
      </c>
      <c r="C17" s="18">
        <f>SUM(C5:C16)</f>
        <v>0</v>
      </c>
    </row>
    <row r="20" spans="1:3">
      <c r="B20" s="73"/>
      <c r="C20" s="38"/>
    </row>
  </sheetData>
  <sheetProtection selectLockedCells="1" selectUnlockedCells="1"/>
  <pageMargins left="0.98425196850393704" right="0.35433070866141736" top="0.74803149606299213" bottom="0.70866141732283472" header="0.51181102362204722" footer="0.51181102362204722"/>
  <pageSetup paperSize="9" scale="81" firstPageNumber="0" orientation="portrait" r:id="rId1"/>
  <headerFooter alignWithMargins="0">
    <oddHeader>&amp;CKOMUNALNO PODUZEĆE d.o.o. Knin</oddHeader>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ColWidth="11.5703125" defaultRowHeight="12.75"/>
  <sheetData/>
  <sheetProtection selectLockedCells="1" selectUnlockedCells="1"/>
  <pageMargins left="0.78749999999999998" right="0.78749999999999998" top="1.0527777777777778" bottom="1.0527777777777778" header="0.78749999999999998" footer="0.78749999999999998"/>
  <pageSetup paperSize="9" firstPageNumber="0" orientation="portrait" horizontalDpi="300" verticalDpi="300"/>
  <headerFooter alignWithMargins="0">
    <oddHeader>&amp;C&amp;"Times New Roman,Regular"&amp;12&amp;A</oddHeader>
    <oddFooter>&amp;C&amp;"Times New Roman,Regular"&amp;12Page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defaultColWidth="11.5703125" defaultRowHeight="12.75"/>
  <sheetData/>
  <sheetProtection selectLockedCells="1" selectUnlockedCells="1"/>
  <pageMargins left="0.78749999999999998" right="0.78749999999999998" top="1.0527777777777778" bottom="1.0527777777777778" header="0.78749999999999998" footer="0.78749999999999998"/>
  <pageSetup paperSize="9" firstPageNumber="0" orientation="portrait" horizontalDpi="300" verticalDpi="300"/>
  <headerFooter alignWithMargins="0">
    <oddHeader>&amp;C&amp;"Times New Roman,Regular"&amp;12&amp;A</oddHeader>
    <oddFooter>&amp;C&amp;"Times New Roman,Regular"&amp;12Page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defaultColWidth="11.5703125" defaultRowHeight="12.75"/>
  <sheetData/>
  <sheetProtection selectLockedCells="1" selectUnlockedCells="1"/>
  <pageMargins left="0.78749999999999998" right="0.78749999999999998" top="1.0527777777777778" bottom="1.0527777777777778" header="0.78749999999999998" footer="0.78749999999999998"/>
  <pageSetup paperSize="9" firstPageNumber="0" orientation="portrait" horizontalDpi="300" verticalDpi="300"/>
  <headerFooter alignWithMargins="0">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Radni listovi</vt:lpstr>
      </vt:variant>
      <vt:variant>
        <vt:i4>12</vt:i4>
      </vt:variant>
      <vt:variant>
        <vt:lpstr>Imenovani rasponi</vt:lpstr>
      </vt:variant>
      <vt:variant>
        <vt:i4>17</vt:i4>
      </vt:variant>
    </vt:vector>
  </HeadingPairs>
  <TitlesOfParts>
    <vt:vector size="29" baseType="lpstr">
      <vt:lpstr>Naslovna</vt:lpstr>
      <vt:lpstr>0.Nulto stanje</vt:lpstr>
      <vt:lpstr>1.NT i  NUS-a</vt:lpstr>
      <vt:lpstr>PRILOZI</vt:lpstr>
      <vt:lpstr>2.Otkrivanje i sanacija propust</vt:lpstr>
      <vt:lpstr>3.Oprema</vt:lpstr>
      <vt:lpstr>4.Teh zaštita objekata</vt:lpstr>
      <vt:lpstr>5.Zavrsno stanje</vt:lpstr>
      <vt:lpstr>Rekapitulacija</vt:lpstr>
      <vt:lpstr>Module2</vt:lpstr>
      <vt:lpstr>Module3</vt:lpstr>
      <vt:lpstr>Module4</vt:lpstr>
      <vt:lpstr>'0.Nulto stanje'!Ispis_naslova</vt:lpstr>
      <vt:lpstr>'1.NT i  NUS-a'!Ispis_naslova</vt:lpstr>
      <vt:lpstr>'2.Otkrivanje i sanacija propust'!Ispis_naslova</vt:lpstr>
      <vt:lpstr>'3.Oprema'!Ispis_naslova</vt:lpstr>
      <vt:lpstr>'4.Teh zaštita objekata'!Ispis_naslova</vt:lpstr>
      <vt:lpstr>'5.Zavrsno stanje'!Ispis_naslova</vt:lpstr>
      <vt:lpstr>PRILOZI!Ispis_naslova</vt:lpstr>
      <vt:lpstr>Rekapitulacija!Ispis_naslova</vt:lpstr>
      <vt:lpstr>'0.Nulto stanje'!Podrucje_ispisa</vt:lpstr>
      <vt:lpstr>'1.NT i  NUS-a'!Podrucje_ispisa</vt:lpstr>
      <vt:lpstr>'2.Otkrivanje i sanacija propust'!Podrucje_ispisa</vt:lpstr>
      <vt:lpstr>'3.Oprema'!Podrucje_ispisa</vt:lpstr>
      <vt:lpstr>'4.Teh zaštita objekata'!Podrucje_ispisa</vt:lpstr>
      <vt:lpstr>'5.Zavrsno stanje'!Podrucje_ispisa</vt:lpstr>
      <vt:lpstr>Naslovna!Podrucje_ispisa</vt:lpstr>
      <vt:lpstr>PRILOZI!Podrucje_ispisa</vt:lpstr>
      <vt:lpstr>Rekapitulacija!Podrucje_ispisa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2021-11-25T15:32:48Z</cp:lastPrinted>
  <dcterms:created xsi:type="dcterms:W3CDTF">2018-08-31T07:30:30Z</dcterms:created>
  <dcterms:modified xsi:type="dcterms:W3CDTF">2023-06-26T10:23:22Z</dcterms:modified>
</cp:coreProperties>
</file>